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1835"/>
  </bookViews>
  <sheets>
    <sheet name="в служ_нов" sheetId="1" r:id="rId1"/>
  </sheets>
  <definedNames>
    <definedName name="_xlnm._FilterDatabase" localSheetId="0" hidden="1">'в служ_нов'!$A$6:$AG$89</definedName>
    <definedName name="_xlnm.Print_Area" localSheetId="0">'в служ_нов'!$A$1:$AG$90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6" i="1" l="1"/>
  <c r="A94" i="1"/>
  <c r="AG86" i="1" l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D88" i="1" s="1"/>
  <c r="C86" i="1"/>
  <c r="F88" i="1" l="1"/>
  <c r="N88" i="1"/>
  <c r="V88" i="1"/>
  <c r="AD88" i="1"/>
  <c r="G88" i="1"/>
  <c r="K88" i="1"/>
  <c r="O88" i="1"/>
  <c r="S88" i="1"/>
  <c r="AA88" i="1"/>
  <c r="AE88" i="1"/>
  <c r="H88" i="1"/>
  <c r="L88" i="1"/>
  <c r="P88" i="1"/>
  <c r="T88" i="1"/>
  <c r="X88" i="1"/>
  <c r="AB88" i="1"/>
  <c r="AF88" i="1"/>
  <c r="J88" i="1"/>
  <c r="R88" i="1"/>
  <c r="Z88" i="1"/>
  <c r="C88" i="1"/>
  <c r="E88" i="1"/>
  <c r="I88" i="1"/>
  <c r="M88" i="1"/>
  <c r="Q88" i="1"/>
  <c r="U88" i="1"/>
  <c r="Y88" i="1"/>
  <c r="AC88" i="1"/>
  <c r="AG88" i="1"/>
  <c r="AB89" i="1"/>
</calcChain>
</file>

<file path=xl/sharedStrings.xml><?xml version="1.0" encoding="utf-8"?>
<sst xmlns="http://schemas.openxmlformats.org/spreadsheetml/2006/main" count="131" uniqueCount="131">
  <si>
    <t>№  п/п</t>
  </si>
  <si>
    <t>МО</t>
  </si>
  <si>
    <t>в том числе</t>
  </si>
  <si>
    <t>Оплата труда и начисления на выплаты по оплате труда, всего (гр.7 = гр.3+гр.4+гр.5+гр.6)</t>
  </si>
  <si>
    <t>223 коммунальные услуги</t>
  </si>
  <si>
    <t>225 работы, услуги по содержанию имущества</t>
  </si>
  <si>
    <t>226 Прочие работы, услуги в части расходов</t>
  </si>
  <si>
    <t>310  увеличение стоимости основных средств на</t>
  </si>
  <si>
    <t>340 Увеличение стоимости материальных запасов в части расходов  на</t>
  </si>
  <si>
    <t>ВСЕГО (гр.32 = гр.8 : гр.31</t>
  </si>
  <si>
    <t>Итого (гр. 33 = гр.7 + гр. 32)</t>
  </si>
  <si>
    <t>заработная плата</t>
  </si>
  <si>
    <t>прочие выплаты</t>
  </si>
  <si>
    <t>начисления на выплаты по оплате труда</t>
  </si>
  <si>
    <t xml:space="preserve">Прочие несоциальные выплаты персоналу в натуральной форме </t>
  </si>
  <si>
    <t>услуги связи</t>
  </si>
  <si>
    <t>транспортные услуги</t>
  </si>
  <si>
    <t>теплоэнергия</t>
  </si>
  <si>
    <t>электроэнергия</t>
  </si>
  <si>
    <t>газоснабжение</t>
  </si>
  <si>
    <t>водоснабжение</t>
  </si>
  <si>
    <t>прочие коммунальные услуги</t>
  </si>
  <si>
    <t>арендная плата за пользование имуществом</t>
  </si>
  <si>
    <t>текущий ремонт зданий (сооружений)</t>
  </si>
  <si>
    <t>прочие работы по содержанию имущества</t>
  </si>
  <si>
    <t>по оплате стоимости лабораторных и инструментальных исследований, производимых в других учреждениях</t>
  </si>
  <si>
    <t>на оплату  договоров возмездного оказания услуг со сторонними медицинскими организациями, оказывающими  медицинскую помощь в рамках ТП ОМС</t>
  </si>
  <si>
    <t>на оплату организации питания предприятими общественного питания (при отсутствии своего пищеблока)</t>
  </si>
  <si>
    <t xml:space="preserve">прочие работы, услуги </t>
  </si>
  <si>
    <t xml:space="preserve"> социальное обспечение</t>
  </si>
  <si>
    <t>прочие расходы</t>
  </si>
  <si>
    <t>медицинское оборудование</t>
  </si>
  <si>
    <t>медицинский инструментарий (отнесенный к основным средствам)</t>
  </si>
  <si>
    <t>прочие основные средства (производственно-хозяйственный инвентарь)</t>
  </si>
  <si>
    <t>медикаменты, перевязочные средства, медицинский инструментарий и прочие материальные запасы</t>
  </si>
  <si>
    <t>продукты питания</t>
  </si>
  <si>
    <t>мягкиий инвентарь</t>
  </si>
  <si>
    <t xml:space="preserve"> горюче-смазочные материалы </t>
  </si>
  <si>
    <t xml:space="preserve"> прочие обротные запасы (материалы), прочие материальные запасы  одноразового применения</t>
  </si>
  <si>
    <t>ГБУЗ "ПОКБ ИМ. Н.Н. БУРДЕНКО"</t>
  </si>
  <si>
    <t>ГБУЗ "ПОДКБ ИМ.Н.Ф.ФИЛАТОВА"</t>
  </si>
  <si>
    <t>ГБУЗ "ПЕНЗЕНСКАЯ ОБЛ. ОФТАЛЬМОЛОГИЧЕСКАЯ БОЛЬНИЦА"</t>
  </si>
  <si>
    <t>ГБУЗ "ГОРОДСКАЯ ПОЛИКЛИНИКА"</t>
  </si>
  <si>
    <t>ГБУЗ "КЛИНИЧЕСКАЯ БОЛЬНИЦА № 6  ИМ. Г.А.ЗАХАРЬИНА"</t>
  </si>
  <si>
    <t>ГБУЗ "КЛИНИЧЕСКАЯ БОЛЬНИЦА №4"</t>
  </si>
  <si>
    <t>ГБУЗ "ПЕНЗЕНСКИЙ ГОРОДСКОЙ  РОДИЛЬНЫЙ ДОМ"</t>
  </si>
  <si>
    <t>ГБУЗ "ГОРОДСКАЯ ДЕТСКАЯ ПОЛИКЛИНИКА"</t>
  </si>
  <si>
    <t>ГБУЗ "КУЗНЕЦКАЯ МЕЖРАЙОННАЯ СТОМАТОЛОГИЧЕСКАЯ ПОЛИКЛИНИКА"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</si>
  <si>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</si>
  <si>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</si>
  <si>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</si>
  <si>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</si>
  <si>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 "ЗЕМЕТЧИНСКАЯ РБ"</t>
  </si>
  <si>
    <t>ГБУЗ "ИССИНСКАЯ УБ"</t>
  </si>
  <si>
    <t>ГБУЗ 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</si>
  <si>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</si>
  <si>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</si>
  <si>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</si>
  <si>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</si>
  <si>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</si>
  <si>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</si>
  <si>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</si>
  <si>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</si>
  <si>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</si>
  <si>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</si>
  <si>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"ПЕНЗЕНСКИЙ ОБЛАСТНОЙ ЦЕНТР ОБЩЕСТВЕННОГО ЗДОРОВЬЯ И МЕДИЦИНСКОЙ ПРОФИЛАКТИКИ"</t>
  </si>
  <si>
    <t>ГУЗ "ОБЛАСТНОЕ БЮРО СУДЕБНО-МЕДИЦИНСКОЙ  ЭКСПЕРТИЗЫ"</t>
  </si>
  <si>
    <t>МАУЗ САНАТОРИЙ "ЗАРЕЧЬЕ"</t>
  </si>
  <si>
    <t>ФГБУЗ "МСЧ № 59"  ФМБА РОССИИ</t>
  </si>
  <si>
    <t>ФКУ "ВОЙСКОВАЯ ЧАСТЬ 45108"</t>
  </si>
  <si>
    <t>ФГБУ "ФЦССХ" МИНЗДРАВА  РОССИИ (Г.ПЕНЗА)</t>
  </si>
  <si>
    <t>ФГБОУ ВПО "ПГУ"</t>
  </si>
  <si>
    <t>АО "ППО ЭВТ ИМ. В. А. РЕВУНОВА"</t>
  </si>
  <si>
    <t>ООО "ИНМЕД"</t>
  </si>
  <si>
    <t>ООО "МЕДЦЕНТР-УЗИ"</t>
  </si>
  <si>
    <t>ООО "ЛДЦ МИБС-ПЕНЗА"</t>
  </si>
  <si>
    <t>ООО "ДОБРЫЙ ДОКТОР"</t>
  </si>
  <si>
    <t>ООО "ЗДОРОВЬЕ"</t>
  </si>
  <si>
    <t>ООО "ПРОФИМЕД"</t>
  </si>
  <si>
    <t>ООО "САЛЮТЭ"</t>
  </si>
  <si>
    <t>ООО "КДЛ НА ИЗМАЙЛОВА"</t>
  </si>
  <si>
    <t>ООО МЕДИЦИНСКАЯ КЛИНИКА "ЗДОРОВЬЕ"</t>
  </si>
  <si>
    <t>ООО "МИКРОХИРУРГИЯ ГЛАЗА"</t>
  </si>
  <si>
    <t>ЗАО НПП "МЕДИЦИНА ДЛЯ ВАС"</t>
  </si>
  <si>
    <t>ООО "МЕДИЦИНА ДЛЯ ВАС ПЛЮС"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</si>
  <si>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</si>
  <si>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</si>
  <si>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</si>
  <si>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</si>
  <si>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</si>
  <si>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</si>
  <si>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 ЛДЦ " ГУБЕРНСКИЙ ДОКТОР"</t>
  </si>
  <si>
    <t>ООО "ЦЕНТР ЗРЕНИЯ"</t>
  </si>
  <si>
    <t>ВСЕГО</t>
  </si>
  <si>
    <t>ООО "ЗДОРОВЬЕ+"</t>
  </si>
  <si>
    <t>ГБУЗ "ОБЛАСТНОЙ ОНКОЛОГИЧЕСКИЙ КЛИНИЧЕСКИЙ ДИСПАНСЕР"</t>
  </si>
  <si>
    <t>ГБУЗ "КУЗНЕЦКАЯ ЦРБ"</t>
  </si>
  <si>
    <t>ГБУЗ "НИЖНЕЛОМОВСКАЯ ЦРБ"</t>
  </si>
  <si>
    <t>ГБУЗ "СЕРДОБСКАЯ ЦРБ ИМЕНИ А.И.НАСТИНА"</t>
  </si>
  <si>
    <t>ГБУЗ "КУЗНЕЦКАЯ ДЕТСКАЯ ЦЕНТРАЛЬНАЯ РАЙОННАЯ БОЛЬНИЦА"</t>
  </si>
  <si>
    <t>ФКУЗ "МСЧ МВД РОССИИ ПО ПЕНЗЕНСКОЙ ОБЛАСТИ"</t>
  </si>
  <si>
    <t>ЧУЗ "КБ "РЖД-Медицина" г. Пенза"</t>
  </si>
  <si>
    <t>ООО "Нейрон-Мед"</t>
  </si>
  <si>
    <t>ООО Консультативно-диагностический центр "Клиника Сити"</t>
  </si>
  <si>
    <t>ООО "ФРЕЗЕНИУС НЕФРОКЕА" (Г. МОСКВА)</t>
  </si>
  <si>
    <t>ООО Санаторий "Хопровские зори"</t>
  </si>
  <si>
    <t>ООО "Клиника Фомина Пенза"</t>
  </si>
  <si>
    <t>ООО " СКД МЕДИКАЛ"</t>
  </si>
  <si>
    <t>ООО "ЗДОРОВЬЕ ПРОФ"</t>
  </si>
  <si>
    <t>ООО "СК "ДОКТОР ЖУКОВ"</t>
  </si>
  <si>
    <t>МЧУ "КДП "ЗДОРОВЬЕ"</t>
  </si>
  <si>
    <t>ГБУЗ "КАМЕНСКАЯ ЦРБ ИМ. Г.М.САВЕЛЬЕВОЙ"</t>
  </si>
  <si>
    <t>ГБУЗ "ПЕНЗЕНСКИЙ ОБЛАСТНОЙ ГОСПИТАЛЬ ДЛЯ ВЕТЕРАНОВ ВОЙН"</t>
  </si>
  <si>
    <t>ГАУЗ  ПО ПЕНЗЕНСКАЯ СТОМАТОЛОГИЧЕСКАЯ ПОЛИКЛИНИКА"</t>
  </si>
  <si>
    <t>МЧУ ДПО "НЕФРОСОВЕТ"</t>
  </si>
  <si>
    <t>ООО "МЕДМИКС ПЛЮС"</t>
  </si>
  <si>
    <t>ООО "ПОКОЛЕНИЕ"</t>
  </si>
  <si>
    <t>АО "ФНПЦ "ПО "СТАРТ" ИМ. М.В. ПРОЦЕНКО"</t>
  </si>
  <si>
    <t>ЛПУ "САНАТОРИЙ ИМ. В.В. ВОЛОДАРСКОГО"</t>
  </si>
  <si>
    <t>№ п/п</t>
  </si>
  <si>
    <t>Наименование  МО</t>
  </si>
  <si>
    <t>ГБУЗ «Пензенская областная туберкулезная больница»</t>
  </si>
  <si>
    <t xml:space="preserve">ГБУЗ "Пензенский областной клинический центр крови" </t>
  </si>
  <si>
    <t xml:space="preserve">ГБУЗ "Областная психиатрическая больница им.К.Р.Евграфова" </t>
  </si>
  <si>
    <t>ООО "Ситилаб" (г.Самара)</t>
  </si>
  <si>
    <t>коэффициент роста относительно 01.08.2021 г.</t>
  </si>
  <si>
    <t xml:space="preserve">Сведения о сумме кредиторской задолженности медицинских организаций по статьям затрат  по состоянию на 01.04.2025 года </t>
  </si>
  <si>
    <t>Было на 01.03.2025</t>
  </si>
  <si>
    <t>коэффициент роста относительно 01.03.2025 г.</t>
  </si>
  <si>
    <t>По состоянию на 11.04.2025  не представлена информация ООО "КДЛ НА ИЗМАЙЛОВА"</t>
  </si>
  <si>
    <t xml:space="preserve">Приложение № 1.1.2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</si>
</sst>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_ ;\-#,##0.0\ "/>
    <numFmt numFmtId="165" formatCode="_-* #,##0.00_р_._-;\-* #,##0.00_р_._-;_-* &quot;-&quot;??_р_._-;_-@_-"/>
    <numFmt numFmtId="166" formatCode="_-* #,##0.0\ _₽_-;\-* #,##0.0\ _₽_-;_-* &quot;-&quot;?\ _₽_-;_-@_-"/>
  </numFmts>
  <fonts count="29" x14ac:knownFonts="1">
    <font>
      <sz val="10"/>
      <color indexed="8"/>
      <name val="Arial Cyr"/>
    </font>
    <font>
      <sz val="10"/>
      <color indexed="8"/>
      <name val="Arial Cyr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30"/>
      <color indexed="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i/>
      <sz val="18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0"/>
      <name val="Arial Cyr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b/>
      <sz val="10"/>
      <color indexed="8"/>
      <name val="Arial Cyr"/>
    </font>
    <font>
      <sz val="26"/>
      <color indexed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27"/>
      <color indexed="8"/>
      <name val="Times New Roman"/>
      <family val="1"/>
      <charset val="204"/>
    </font>
    <font>
      <sz val="27"/>
      <name val="Times New Roman"/>
      <family val="1"/>
      <charset val="204"/>
    </font>
    <font>
      <b/>
      <sz val="27"/>
      <name val="Times New Roman"/>
      <family val="1"/>
      <charset val="204"/>
    </font>
    <font>
      <b/>
      <sz val="27"/>
      <color indexed="8"/>
      <name val="Times New Roman"/>
      <family val="1"/>
      <charset val="204"/>
    </font>
    <font>
      <sz val="27"/>
      <color theme="1" tint="0.249977111117893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Fill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6" fillId="0" borderId="0"/>
    <xf numFmtId="0" fontId="18" fillId="0" borderId="0"/>
  </cellStyleXfs>
  <cellXfs count="95">
    <xf numFmtId="0" fontId="0" fillId="0" borderId="0" xfId="0"/>
    <xf numFmtId="0" fontId="2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6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vertical="center" wrapText="1"/>
    </xf>
    <xf numFmtId="0" fontId="7" fillId="0" borderId="0" xfId="0" applyFont="1" applyFill="1" applyAlignment="1" applyProtection="1">
      <alignment horizontal="center"/>
    </xf>
    <xf numFmtId="0" fontId="8" fillId="0" borderId="0" xfId="0" applyFont="1" applyFill="1" applyProtection="1"/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textRotation="90" wrapText="1"/>
    </xf>
    <xf numFmtId="0" fontId="8" fillId="2" borderId="10" xfId="0" applyFont="1" applyFill="1" applyBorder="1" applyAlignment="1" applyProtection="1">
      <alignment horizontal="center" vertical="center" textRotation="90" wrapText="1"/>
    </xf>
    <xf numFmtId="0" fontId="8" fillId="2" borderId="11" xfId="0" applyFont="1" applyFill="1" applyBorder="1" applyAlignment="1" applyProtection="1">
      <alignment horizontal="center" vertical="center" textRotation="90" wrapText="1"/>
    </xf>
    <xf numFmtId="0" fontId="2" fillId="2" borderId="10" xfId="0" applyFont="1" applyFill="1" applyBorder="1" applyAlignment="1" applyProtection="1">
      <alignment horizontal="center" vertical="center" textRotation="90" wrapText="1"/>
    </xf>
    <xf numFmtId="0" fontId="9" fillId="2" borderId="5" xfId="0" applyFont="1" applyFill="1" applyBorder="1" applyAlignment="1" applyProtection="1">
      <alignment horizontal="center" vertical="center" textRotation="90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2" fillId="2" borderId="0" xfId="0" applyFont="1" applyFill="1" applyProtection="1"/>
    <xf numFmtId="0" fontId="2" fillId="0" borderId="0" xfId="0" applyFont="1" applyFill="1" applyAlignment="1" applyProtection="1">
      <alignment horizontal="right"/>
    </xf>
    <xf numFmtId="4" fontId="2" fillId="0" borderId="0" xfId="0" applyNumberFormat="1" applyFont="1" applyFill="1" applyAlignment="1" applyProtection="1">
      <alignment horizontal="right"/>
    </xf>
    <xf numFmtId="0" fontId="3" fillId="0" borderId="8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textRotation="90" wrapText="1"/>
    </xf>
    <xf numFmtId="0" fontId="8" fillId="0" borderId="10" xfId="0" applyFont="1" applyFill="1" applyBorder="1" applyAlignment="1" applyProtection="1">
      <alignment horizontal="center" vertical="center" textRotation="90" wrapText="1"/>
    </xf>
    <xf numFmtId="0" fontId="9" fillId="0" borderId="10" xfId="0" applyFont="1" applyFill="1" applyBorder="1" applyAlignment="1" applyProtection="1">
      <alignment horizontal="center" vertical="center" textRotation="90" wrapText="1"/>
    </xf>
    <xf numFmtId="0" fontId="15" fillId="0" borderId="0" xfId="0" applyFont="1" applyFill="1" applyAlignment="1" applyProtection="1">
      <alignment vertical="center" wrapText="1"/>
    </xf>
    <xf numFmtId="0" fontId="7" fillId="2" borderId="0" xfId="0" applyFont="1" applyFill="1" applyProtection="1"/>
    <xf numFmtId="0" fontId="15" fillId="2" borderId="0" xfId="0" applyFont="1" applyFill="1" applyProtection="1"/>
    <xf numFmtId="164" fontId="2" fillId="0" borderId="0" xfId="0" applyNumberFormat="1" applyFont="1" applyFill="1" applyAlignment="1" applyProtection="1">
      <alignment horizontal="center"/>
    </xf>
    <xf numFmtId="0" fontId="17" fillId="10" borderId="15" xfId="3" applyFont="1" applyFill="1" applyBorder="1" applyAlignment="1">
      <alignment horizontal="center" vertical="center" wrapText="1"/>
    </xf>
    <xf numFmtId="0" fontId="17" fillId="10" borderId="15" xfId="4" applyFont="1" applyFill="1" applyBorder="1" applyAlignment="1">
      <alignment horizontal="center" vertical="center" wrapText="1"/>
    </xf>
    <xf numFmtId="0" fontId="19" fillId="0" borderId="15" xfId="3" applyFont="1" applyFill="1" applyBorder="1" applyAlignment="1">
      <alignment horizontal="center" vertical="center"/>
    </xf>
    <xf numFmtId="0" fontId="19" fillId="0" borderId="15" xfId="3" applyFont="1" applyFill="1" applyBorder="1" applyAlignment="1">
      <alignment horizontal="left" wrapText="1"/>
    </xf>
    <xf numFmtId="0" fontId="20" fillId="0" borderId="0" xfId="0" applyFont="1" applyFill="1" applyProtection="1"/>
    <xf numFmtId="166" fontId="21" fillId="2" borderId="5" xfId="0" applyNumberFormat="1" applyFont="1" applyFill="1" applyBorder="1" applyAlignment="1" applyProtection="1">
      <alignment horizontal="center" vertical="center"/>
    </xf>
    <xf numFmtId="166" fontId="21" fillId="6" borderId="5" xfId="0" applyNumberFormat="1" applyFont="1" applyFill="1" applyBorder="1" applyAlignment="1" applyProtection="1">
      <alignment horizontal="center" vertical="center"/>
    </xf>
    <xf numFmtId="166" fontId="21" fillId="2" borderId="14" xfId="0" applyNumberFormat="1" applyFont="1" applyFill="1" applyBorder="1" applyAlignment="1" applyProtection="1">
      <alignment horizontal="center" vertical="center"/>
    </xf>
    <xf numFmtId="166" fontId="21" fillId="8" borderId="5" xfId="0" applyNumberFormat="1" applyFont="1" applyFill="1" applyBorder="1" applyAlignment="1" applyProtection="1">
      <alignment horizontal="center" vertical="center"/>
    </xf>
    <xf numFmtId="166" fontId="22" fillId="4" borderId="15" xfId="1" applyNumberFormat="1" applyFont="1" applyFill="1" applyBorder="1" applyAlignment="1" applyProtection="1">
      <alignment horizontal="center" vertical="center"/>
    </xf>
    <xf numFmtId="166" fontId="22" fillId="7" borderId="15" xfId="1" applyNumberFormat="1" applyFont="1" applyFill="1" applyBorder="1" applyAlignment="1" applyProtection="1">
      <alignment horizontal="center" vertical="center"/>
    </xf>
    <xf numFmtId="166" fontId="22" fillId="9" borderId="15" xfId="1" applyNumberFormat="1" applyFont="1" applyFill="1" applyBorder="1" applyAlignment="1" applyProtection="1">
      <alignment horizontal="center" vertical="center"/>
    </xf>
    <xf numFmtId="166" fontId="22" fillId="4" borderId="13" xfId="1" applyNumberFormat="1" applyFont="1" applyFill="1" applyBorder="1" applyAlignment="1" applyProtection="1">
      <alignment vertical="center"/>
    </xf>
    <xf numFmtId="166" fontId="23" fillId="3" borderId="5" xfId="0" applyNumberFormat="1" applyFont="1" applyFill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center"/>
    </xf>
    <xf numFmtId="0" fontId="24" fillId="0" borderId="15" xfId="0" applyFont="1" applyFill="1" applyBorder="1" applyAlignment="1" applyProtection="1">
      <alignment vertical="center" wrapText="1"/>
    </xf>
    <xf numFmtId="0" fontId="25" fillId="2" borderId="15" xfId="0" applyFont="1" applyFill="1" applyBorder="1" applyAlignment="1" applyProtection="1">
      <alignment horizontal="center"/>
    </xf>
    <xf numFmtId="0" fontId="24" fillId="2" borderId="15" xfId="0" applyFont="1" applyFill="1" applyBorder="1" applyAlignment="1" applyProtection="1">
      <alignment vertical="center" wrapText="1"/>
    </xf>
    <xf numFmtId="0" fontId="25" fillId="0" borderId="15" xfId="0" applyFont="1" applyFill="1" applyBorder="1" applyAlignment="1" applyProtection="1">
      <alignment vertical="center" wrapText="1"/>
    </xf>
    <xf numFmtId="164" fontId="26" fillId="4" borderId="15" xfId="1" applyNumberFormat="1" applyFont="1" applyFill="1" applyBorder="1" applyAlignment="1" applyProtection="1">
      <alignment horizontal="center" vertical="center"/>
    </xf>
    <xf numFmtId="164" fontId="26" fillId="5" borderId="15" xfId="1" applyNumberFormat="1" applyFont="1" applyFill="1" applyBorder="1" applyAlignment="1" applyProtection="1">
      <alignment horizontal="center" vertical="center"/>
    </xf>
    <xf numFmtId="0" fontId="27" fillId="3" borderId="15" xfId="0" applyFont="1" applyFill="1" applyBorder="1" applyAlignment="1" applyProtection="1">
      <alignment horizontal="center" vertical="center" wrapText="1"/>
    </xf>
    <xf numFmtId="0" fontId="27" fillId="3" borderId="16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3" fillId="6" borderId="1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6" borderId="1" xfId="0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28" fillId="0" borderId="15" xfId="0" applyFont="1" applyFill="1" applyBorder="1" applyAlignment="1" applyProtection="1">
      <alignment vertical="center" wrapText="1"/>
    </xf>
    <xf numFmtId="0" fontId="28" fillId="2" borderId="15" xfId="0" applyFont="1" applyFill="1" applyBorder="1" applyAlignment="1" applyProtection="1">
      <alignment vertical="center" wrapText="1"/>
    </xf>
    <xf numFmtId="4" fontId="9" fillId="0" borderId="0" xfId="0" applyNumberFormat="1" applyFont="1" applyFill="1" applyAlignment="1" applyProtection="1">
      <alignment horizontal="right"/>
    </xf>
    <xf numFmtId="0" fontId="11" fillId="0" borderId="0" xfId="0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horizontal="center"/>
    </xf>
    <xf numFmtId="0" fontId="3" fillId="6" borderId="5" xfId="0" applyFont="1" applyFill="1" applyBorder="1" applyAlignment="1" applyProtection="1">
      <alignment horizontal="center" vertical="center" wrapText="1"/>
    </xf>
    <xf numFmtId="4" fontId="12" fillId="8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7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horizontal="center" vertical="center" wrapText="1"/>
    </xf>
    <xf numFmtId="0" fontId="12" fillId="6" borderId="6" xfId="0" applyFont="1" applyFill="1" applyBorder="1" applyAlignment="1" applyProtection="1">
      <alignment horizontal="center" vertical="center" wrapText="1"/>
    </xf>
    <xf numFmtId="0" fontId="12" fillId="6" borderId="1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27" fillId="3" borderId="15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4" fontId="6" fillId="0" borderId="11" xfId="0" applyNumberFormat="1" applyFont="1" applyFill="1" applyBorder="1" applyAlignment="1" applyProtection="1">
      <alignment horizontal="center" vertical="center"/>
    </xf>
  </cellXfs>
  <cellStyles count="5">
    <cellStyle name="Обычный" xfId="0" builtinId="0"/>
    <cellStyle name="Обычный 2" xfId="4"/>
    <cellStyle name="Обычный_форма4(нов.)" xfId="3"/>
    <cellStyle name="Финансовый" xfId="1" builtinId="3"/>
    <cellStyle name="Финансовый 2" xfId="2"/>
  </cellStyles>
  <dxfs count="0"/>
  <tableStyles count="0" defaultTableStyle="TableStyleMedium2" defaultPivotStyle="PivotStyleLight16"/>
  <colors>
    <mruColors>
      <color rgb="FFFFFFCC"/>
      <color rgb="FFCC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  <pageSetUpPr fitToPage="1"/>
  </sheetPr>
  <dimension ref="A1:AG96"/>
  <sheetViews>
    <sheetView tabSelected="1" view="pageBreakPreview" zoomScale="30" zoomScaleNormal="47" zoomScaleSheetLayoutView="30" workbookViewId="0">
      <pane xSplit="4" ySplit="12" topLeftCell="O13" activePane="bottomRight" state="frozen"/>
      <selection pane="topRight" activeCell="E1" sqref="E1"/>
      <selection pane="bottomLeft" activeCell="A13" sqref="A13"/>
      <selection pane="bottomRight" activeCell="B3" sqref="B3:B5"/>
    </sheetView>
  </sheetViews>
  <sheetFormatPr defaultRowHeight="23.25" customHeight="1" x14ac:dyDescent="0.35"/>
  <cols>
    <col min="1" max="1" width="11.42578125" style="1" customWidth="1"/>
    <col min="2" max="2" width="207.140625" style="26" customWidth="1"/>
    <col min="3" max="3" width="29.5703125" style="1" customWidth="1"/>
    <col min="4" max="4" width="21" style="1" customWidth="1"/>
    <col min="5" max="5" width="29" style="1" customWidth="1"/>
    <col min="6" max="6" width="26.28515625" style="1" bestFit="1" customWidth="1"/>
    <col min="7" max="7" width="32.85546875" style="1" customWidth="1"/>
    <col min="8" max="8" width="26.28515625" style="1" bestFit="1" customWidth="1"/>
    <col min="9" max="9" width="25.28515625" style="1" customWidth="1"/>
    <col min="10" max="10" width="30.140625" style="1" customWidth="1"/>
    <col min="11" max="11" width="23.85546875" style="1" customWidth="1"/>
    <col min="12" max="12" width="24.5703125" style="1" customWidth="1"/>
    <col min="13" max="13" width="24.85546875" style="1" customWidth="1"/>
    <col min="14" max="14" width="24.5703125" style="1" customWidth="1"/>
    <col min="15" max="15" width="27.140625" style="1" customWidth="1"/>
    <col min="16" max="16" width="20.28515625" style="1" customWidth="1"/>
    <col min="17" max="17" width="26" style="1" customWidth="1"/>
    <col min="18" max="18" width="26.5703125" style="1" customWidth="1"/>
    <col min="19" max="19" width="24" style="1" customWidth="1"/>
    <col min="20" max="20" width="20.5703125" style="1" customWidth="1"/>
    <col min="21" max="21" width="25.42578125" style="1" customWidth="1"/>
    <col min="22" max="22" width="25" style="1" customWidth="1"/>
    <col min="23" max="23" width="27" style="1" customWidth="1"/>
    <col min="24" max="24" width="26" style="1" customWidth="1"/>
    <col min="25" max="25" width="24.140625" style="1" customWidth="1"/>
    <col min="26" max="26" width="21.7109375" style="1" customWidth="1"/>
    <col min="27" max="27" width="29.140625" style="1" customWidth="1"/>
    <col min="28" max="28" width="28.7109375" style="1" customWidth="1"/>
    <col min="29" max="29" width="25.140625" style="1" customWidth="1"/>
    <col min="30" max="30" width="28.7109375" style="1" customWidth="1"/>
    <col min="31" max="31" width="25" style="1" customWidth="1"/>
    <col min="32" max="32" width="30" style="20" customWidth="1"/>
    <col min="33" max="33" width="33.7109375" style="21" customWidth="1"/>
    <col min="34" max="16384" width="9.140625" style="2"/>
  </cols>
  <sheetData>
    <row r="1" spans="1:33" ht="12.75" customHeight="1" x14ac:dyDescent="0.35">
      <c r="AF1" s="67"/>
      <c r="AG1" s="67"/>
    </row>
    <row r="2" spans="1:33" ht="53.25" customHeight="1" x14ac:dyDescent="0.3">
      <c r="A2" s="70" t="s">
        <v>126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3"/>
      <c r="W2" s="4"/>
      <c r="X2" s="4"/>
      <c r="Y2" s="4"/>
      <c r="Z2" s="4"/>
      <c r="AA2" s="4"/>
      <c r="AB2" s="4"/>
      <c r="AC2" s="4"/>
      <c r="AD2" s="5"/>
      <c r="AE2" s="5"/>
      <c r="AF2" s="94" t="s">
        <v>130</v>
      </c>
      <c r="AG2" s="94"/>
    </row>
    <row r="3" spans="1:33" s="6" customFormat="1" ht="50.25" customHeight="1" x14ac:dyDescent="0.4">
      <c r="A3" s="71" t="s">
        <v>0</v>
      </c>
      <c r="B3" s="74" t="s">
        <v>1</v>
      </c>
      <c r="C3" s="77" t="s">
        <v>2</v>
      </c>
      <c r="D3" s="78"/>
      <c r="E3" s="78"/>
      <c r="F3" s="79"/>
      <c r="G3" s="80" t="s">
        <v>3</v>
      </c>
      <c r="H3" s="83">
        <v>221</v>
      </c>
      <c r="I3" s="83">
        <v>222</v>
      </c>
      <c r="J3" s="77" t="s">
        <v>4</v>
      </c>
      <c r="K3" s="78"/>
      <c r="L3" s="78"/>
      <c r="M3" s="78"/>
      <c r="N3" s="79"/>
      <c r="O3" s="88">
        <v>224</v>
      </c>
      <c r="P3" s="77" t="s">
        <v>5</v>
      </c>
      <c r="Q3" s="79"/>
      <c r="R3" s="77" t="s">
        <v>6</v>
      </c>
      <c r="S3" s="78"/>
      <c r="T3" s="78"/>
      <c r="U3" s="79"/>
      <c r="V3" s="83">
        <v>260</v>
      </c>
      <c r="W3" s="92">
        <v>290</v>
      </c>
      <c r="X3" s="92" t="s">
        <v>7</v>
      </c>
      <c r="Y3" s="92"/>
      <c r="Z3" s="92"/>
      <c r="AA3" s="77" t="s">
        <v>8</v>
      </c>
      <c r="AB3" s="78"/>
      <c r="AC3" s="78"/>
      <c r="AD3" s="78"/>
      <c r="AE3" s="78"/>
      <c r="AF3" s="68" t="s">
        <v>9</v>
      </c>
      <c r="AG3" s="69" t="s">
        <v>10</v>
      </c>
    </row>
    <row r="4" spans="1:33" s="6" customFormat="1" ht="39" customHeight="1" x14ac:dyDescent="0.4">
      <c r="A4" s="72"/>
      <c r="B4" s="75"/>
      <c r="C4" s="22">
        <v>211</v>
      </c>
      <c r="D4" s="22">
        <v>212</v>
      </c>
      <c r="E4" s="22">
        <v>213</v>
      </c>
      <c r="F4" s="7">
        <v>214</v>
      </c>
      <c r="G4" s="81"/>
      <c r="H4" s="84"/>
      <c r="I4" s="84"/>
      <c r="J4" s="85"/>
      <c r="K4" s="86"/>
      <c r="L4" s="86"/>
      <c r="M4" s="86"/>
      <c r="N4" s="87"/>
      <c r="O4" s="89"/>
      <c r="P4" s="85"/>
      <c r="Q4" s="87"/>
      <c r="R4" s="85"/>
      <c r="S4" s="86"/>
      <c r="T4" s="86"/>
      <c r="U4" s="87"/>
      <c r="V4" s="91"/>
      <c r="W4" s="92"/>
      <c r="X4" s="92"/>
      <c r="Y4" s="92"/>
      <c r="Z4" s="93"/>
      <c r="AA4" s="8">
        <v>341</v>
      </c>
      <c r="AB4" s="8">
        <v>342</v>
      </c>
      <c r="AC4" s="8">
        <v>345</v>
      </c>
      <c r="AD4" s="8">
        <v>343</v>
      </c>
      <c r="AE4" s="9">
        <v>346.34899999999999</v>
      </c>
      <c r="AF4" s="68"/>
      <c r="AG4" s="69"/>
    </row>
    <row r="5" spans="1:33" ht="408" customHeight="1" x14ac:dyDescent="0.2">
      <c r="A5" s="73"/>
      <c r="B5" s="76"/>
      <c r="C5" s="23" t="s">
        <v>11</v>
      </c>
      <c r="D5" s="24" t="s">
        <v>12</v>
      </c>
      <c r="E5" s="23" t="s">
        <v>13</v>
      </c>
      <c r="F5" s="10" t="s">
        <v>14</v>
      </c>
      <c r="G5" s="82"/>
      <c r="H5" s="12" t="s">
        <v>15</v>
      </c>
      <c r="I5" s="11" t="s">
        <v>16</v>
      </c>
      <c r="J5" s="13" t="s">
        <v>17</v>
      </c>
      <c r="K5" s="13" t="s">
        <v>18</v>
      </c>
      <c r="L5" s="13" t="s">
        <v>19</v>
      </c>
      <c r="M5" s="13" t="s">
        <v>20</v>
      </c>
      <c r="N5" s="13" t="s">
        <v>21</v>
      </c>
      <c r="O5" s="14" t="s">
        <v>22</v>
      </c>
      <c r="P5" s="25" t="s">
        <v>23</v>
      </c>
      <c r="Q5" s="11" t="s">
        <v>24</v>
      </c>
      <c r="R5" s="14" t="s">
        <v>25</v>
      </c>
      <c r="S5" s="14" t="s">
        <v>26</v>
      </c>
      <c r="T5" s="14" t="s">
        <v>27</v>
      </c>
      <c r="U5" s="11" t="s">
        <v>28</v>
      </c>
      <c r="V5" s="15" t="s">
        <v>29</v>
      </c>
      <c r="W5" s="15" t="s">
        <v>30</v>
      </c>
      <c r="X5" s="16" t="s">
        <v>31</v>
      </c>
      <c r="Y5" s="15" t="s">
        <v>32</v>
      </c>
      <c r="Z5" s="17" t="s">
        <v>33</v>
      </c>
      <c r="AA5" s="18" t="s">
        <v>34</v>
      </c>
      <c r="AB5" s="17" t="s">
        <v>35</v>
      </c>
      <c r="AC5" s="17" t="s">
        <v>36</v>
      </c>
      <c r="AD5" s="17" t="s">
        <v>37</v>
      </c>
      <c r="AE5" s="15" t="s">
        <v>38</v>
      </c>
      <c r="AF5" s="68"/>
      <c r="AG5" s="69"/>
    </row>
    <row r="6" spans="1:33" s="62" customFormat="1" ht="35.25" customHeight="1" x14ac:dyDescent="0.2">
      <c r="A6" s="53">
        <v>1</v>
      </c>
      <c r="B6" s="54">
        <v>2</v>
      </c>
      <c r="C6" s="55">
        <v>3</v>
      </c>
      <c r="D6" s="55">
        <v>4</v>
      </c>
      <c r="E6" s="55">
        <v>5</v>
      </c>
      <c r="F6" s="53">
        <v>6</v>
      </c>
      <c r="G6" s="56">
        <v>7</v>
      </c>
      <c r="H6" s="57">
        <v>8</v>
      </c>
      <c r="I6" s="57">
        <v>9</v>
      </c>
      <c r="J6" s="57">
        <v>10</v>
      </c>
      <c r="K6" s="57">
        <v>11</v>
      </c>
      <c r="L6" s="57">
        <v>12</v>
      </c>
      <c r="M6" s="57">
        <v>13</v>
      </c>
      <c r="N6" s="57">
        <v>14</v>
      </c>
      <c r="O6" s="58">
        <v>15</v>
      </c>
      <c r="P6" s="58">
        <v>16</v>
      </c>
      <c r="Q6" s="57">
        <v>17</v>
      </c>
      <c r="R6" s="57">
        <v>18</v>
      </c>
      <c r="S6" s="57">
        <v>19</v>
      </c>
      <c r="T6" s="57">
        <v>20</v>
      </c>
      <c r="U6" s="57">
        <v>21</v>
      </c>
      <c r="V6" s="57">
        <v>22</v>
      </c>
      <c r="W6" s="57">
        <v>23</v>
      </c>
      <c r="X6" s="57">
        <v>24</v>
      </c>
      <c r="Y6" s="57">
        <v>25</v>
      </c>
      <c r="Z6" s="57">
        <v>26</v>
      </c>
      <c r="AA6" s="57">
        <v>27</v>
      </c>
      <c r="AB6" s="57">
        <v>28</v>
      </c>
      <c r="AC6" s="57">
        <v>29</v>
      </c>
      <c r="AD6" s="57">
        <v>30</v>
      </c>
      <c r="AE6" s="59">
        <v>31</v>
      </c>
      <c r="AF6" s="60">
        <v>32</v>
      </c>
      <c r="AG6" s="61">
        <v>33</v>
      </c>
    </row>
    <row r="7" spans="1:33" s="19" customFormat="1" ht="42.75" customHeight="1" x14ac:dyDescent="0.5">
      <c r="A7" s="44">
        <v>1</v>
      </c>
      <c r="B7" s="45" t="s">
        <v>39</v>
      </c>
      <c r="C7" s="35">
        <v>69844.800000000003</v>
      </c>
      <c r="D7" s="35">
        <v>0</v>
      </c>
      <c r="E7" s="35">
        <v>32079.9</v>
      </c>
      <c r="F7" s="35">
        <v>0</v>
      </c>
      <c r="G7" s="36">
        <v>101924.7</v>
      </c>
      <c r="H7" s="35">
        <v>63.7</v>
      </c>
      <c r="I7" s="35">
        <v>0</v>
      </c>
      <c r="J7" s="35">
        <v>2022.1</v>
      </c>
      <c r="K7" s="35">
        <v>0</v>
      </c>
      <c r="L7" s="35">
        <v>519.79999999999995</v>
      </c>
      <c r="M7" s="35">
        <v>0</v>
      </c>
      <c r="N7" s="35">
        <v>365.6</v>
      </c>
      <c r="O7" s="35">
        <v>0</v>
      </c>
      <c r="P7" s="35">
        <v>0</v>
      </c>
      <c r="Q7" s="35">
        <v>190.7</v>
      </c>
      <c r="R7" s="35">
        <v>0</v>
      </c>
      <c r="S7" s="35">
        <v>0</v>
      </c>
      <c r="T7" s="35">
        <v>0</v>
      </c>
      <c r="U7" s="35">
        <v>11.9</v>
      </c>
      <c r="V7" s="35">
        <v>288.89999999999998</v>
      </c>
      <c r="W7" s="35">
        <v>2515.9</v>
      </c>
      <c r="X7" s="35">
        <v>0</v>
      </c>
      <c r="Y7" s="35">
        <v>0</v>
      </c>
      <c r="Z7" s="35">
        <v>0</v>
      </c>
      <c r="AA7" s="35">
        <v>2548.6</v>
      </c>
      <c r="AB7" s="35">
        <v>201.1</v>
      </c>
      <c r="AC7" s="35">
        <v>0</v>
      </c>
      <c r="AD7" s="35">
        <v>0</v>
      </c>
      <c r="AE7" s="37">
        <v>177</v>
      </c>
      <c r="AF7" s="36">
        <v>8905.2999999999993</v>
      </c>
      <c r="AG7" s="38">
        <v>110830</v>
      </c>
    </row>
    <row r="8" spans="1:33" s="19" customFormat="1" ht="42.75" customHeight="1" x14ac:dyDescent="0.5">
      <c r="A8" s="44">
        <v>2</v>
      </c>
      <c r="B8" s="45" t="s">
        <v>40</v>
      </c>
      <c r="C8" s="35">
        <v>21040.799999999999</v>
      </c>
      <c r="D8" s="35">
        <v>0</v>
      </c>
      <c r="E8" s="35">
        <v>9645.2999999999993</v>
      </c>
      <c r="F8" s="35">
        <v>368.7</v>
      </c>
      <c r="G8" s="36">
        <v>31054.799999999999</v>
      </c>
      <c r="H8" s="35">
        <v>0</v>
      </c>
      <c r="I8" s="35">
        <v>63</v>
      </c>
      <c r="J8" s="35">
        <v>0</v>
      </c>
      <c r="K8" s="35">
        <v>0</v>
      </c>
      <c r="L8" s="35">
        <v>0</v>
      </c>
      <c r="M8" s="35">
        <v>0</v>
      </c>
      <c r="N8" s="35">
        <v>76.5</v>
      </c>
      <c r="O8" s="35">
        <v>0</v>
      </c>
      <c r="P8" s="35">
        <v>0</v>
      </c>
      <c r="Q8" s="35">
        <v>274.60000000000002</v>
      </c>
      <c r="R8" s="35">
        <v>0</v>
      </c>
      <c r="S8" s="35">
        <v>6.7</v>
      </c>
      <c r="T8" s="35">
        <v>0</v>
      </c>
      <c r="U8" s="35">
        <v>25.3</v>
      </c>
      <c r="V8" s="35">
        <v>62.2</v>
      </c>
      <c r="W8" s="35">
        <v>2245.4</v>
      </c>
      <c r="X8" s="35">
        <v>0</v>
      </c>
      <c r="Y8" s="35">
        <v>0</v>
      </c>
      <c r="Z8" s="35">
        <v>0</v>
      </c>
      <c r="AA8" s="35">
        <v>17.399999999999999</v>
      </c>
      <c r="AB8" s="35">
        <v>354.4</v>
      </c>
      <c r="AC8" s="35">
        <v>0</v>
      </c>
      <c r="AD8" s="35">
        <v>0</v>
      </c>
      <c r="AE8" s="37">
        <v>0</v>
      </c>
      <c r="AF8" s="36">
        <v>3125.5</v>
      </c>
      <c r="AG8" s="38">
        <v>34180.300000000003</v>
      </c>
    </row>
    <row r="9" spans="1:33" s="19" customFormat="1" ht="42.75" customHeight="1" x14ac:dyDescent="0.5">
      <c r="A9" s="44">
        <v>3</v>
      </c>
      <c r="B9" s="45" t="s">
        <v>95</v>
      </c>
      <c r="C9" s="35">
        <v>32157.599999999999</v>
      </c>
      <c r="D9" s="35">
        <v>0</v>
      </c>
      <c r="E9" s="35">
        <v>15113.1</v>
      </c>
      <c r="F9" s="35">
        <v>0</v>
      </c>
      <c r="G9" s="36">
        <v>47270.7</v>
      </c>
      <c r="H9" s="35">
        <v>0</v>
      </c>
      <c r="I9" s="35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22.4</v>
      </c>
      <c r="T9" s="35">
        <v>0</v>
      </c>
      <c r="U9" s="35">
        <v>0</v>
      </c>
      <c r="V9" s="35">
        <v>239.7</v>
      </c>
      <c r="W9" s="35">
        <v>0</v>
      </c>
      <c r="X9" s="35">
        <v>0</v>
      </c>
      <c r="Y9" s="35">
        <v>0</v>
      </c>
      <c r="Z9" s="35">
        <v>0</v>
      </c>
      <c r="AA9" s="35">
        <v>23835.599999999999</v>
      </c>
      <c r="AB9" s="35">
        <v>522.5</v>
      </c>
      <c r="AC9" s="35">
        <v>0</v>
      </c>
      <c r="AD9" s="35">
        <v>0</v>
      </c>
      <c r="AE9" s="37">
        <v>0</v>
      </c>
      <c r="AF9" s="36">
        <v>24620.2</v>
      </c>
      <c r="AG9" s="38">
        <v>71890.899999999994</v>
      </c>
    </row>
    <row r="10" spans="1:33" s="19" customFormat="1" ht="42.75" customHeight="1" x14ac:dyDescent="0.5">
      <c r="A10" s="44">
        <v>4</v>
      </c>
      <c r="B10" s="45" t="s">
        <v>112</v>
      </c>
      <c r="C10" s="35">
        <v>5367.6</v>
      </c>
      <c r="D10" s="35">
        <v>0</v>
      </c>
      <c r="E10" s="35">
        <v>2539.9</v>
      </c>
      <c r="F10" s="35">
        <v>69.3</v>
      </c>
      <c r="G10" s="36">
        <v>7976.8</v>
      </c>
      <c r="H10" s="35">
        <v>0</v>
      </c>
      <c r="I10" s="35">
        <v>19.100000000000001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3.4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10.7</v>
      </c>
      <c r="W10" s="35">
        <v>936.2</v>
      </c>
      <c r="X10" s="35">
        <v>0</v>
      </c>
      <c r="Y10" s="35">
        <v>0</v>
      </c>
      <c r="Z10" s="35">
        <v>0</v>
      </c>
      <c r="AA10" s="35">
        <v>0</v>
      </c>
      <c r="AB10" s="35">
        <v>33.200000000000003</v>
      </c>
      <c r="AC10" s="35">
        <v>0</v>
      </c>
      <c r="AD10" s="35">
        <v>0</v>
      </c>
      <c r="AE10" s="37">
        <v>0</v>
      </c>
      <c r="AF10" s="36">
        <v>1002.6</v>
      </c>
      <c r="AG10" s="38">
        <v>8979.4</v>
      </c>
    </row>
    <row r="11" spans="1:33" s="19" customFormat="1" ht="42.75" customHeight="1" x14ac:dyDescent="0.5">
      <c r="A11" s="44">
        <v>5</v>
      </c>
      <c r="B11" s="45" t="s">
        <v>41</v>
      </c>
      <c r="C11" s="35">
        <v>12929</v>
      </c>
      <c r="D11" s="35">
        <v>0</v>
      </c>
      <c r="E11" s="35">
        <v>5016.8</v>
      </c>
      <c r="F11" s="35">
        <v>94</v>
      </c>
      <c r="G11" s="36">
        <v>18039.8</v>
      </c>
      <c r="H11" s="35">
        <v>32.700000000000003</v>
      </c>
      <c r="I11" s="35">
        <v>0</v>
      </c>
      <c r="J11" s="35">
        <v>377.7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>
        <v>0</v>
      </c>
      <c r="U11" s="35">
        <v>26</v>
      </c>
      <c r="V11" s="35">
        <v>40.299999999999997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8.3000000000000007</v>
      </c>
      <c r="AC11" s="35">
        <v>0</v>
      </c>
      <c r="AD11" s="35">
        <v>0</v>
      </c>
      <c r="AE11" s="37">
        <v>1.8</v>
      </c>
      <c r="AF11" s="36">
        <v>486.8</v>
      </c>
      <c r="AG11" s="38">
        <v>18526.599999999999</v>
      </c>
    </row>
    <row r="12" spans="1:33" s="19" customFormat="1" ht="42.75" customHeight="1" x14ac:dyDescent="0.5">
      <c r="A12" s="44">
        <v>6</v>
      </c>
      <c r="B12" s="45" t="s">
        <v>42</v>
      </c>
      <c r="C12" s="35">
        <v>54724.2</v>
      </c>
      <c r="D12" s="35">
        <v>0</v>
      </c>
      <c r="E12" s="35">
        <v>23660.1</v>
      </c>
      <c r="F12" s="35">
        <v>483.7</v>
      </c>
      <c r="G12" s="36">
        <v>78868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33.1</v>
      </c>
      <c r="W12" s="35">
        <v>1290.5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7">
        <v>0</v>
      </c>
      <c r="AF12" s="36">
        <v>1323.6</v>
      </c>
      <c r="AG12" s="38">
        <v>80191.600000000006</v>
      </c>
    </row>
    <row r="13" spans="1:33" s="19" customFormat="1" ht="42.75" customHeight="1" x14ac:dyDescent="0.5">
      <c r="A13" s="44">
        <v>7</v>
      </c>
      <c r="B13" s="45" t="s">
        <v>43</v>
      </c>
      <c r="C13" s="35">
        <v>48222.2</v>
      </c>
      <c r="D13" s="35">
        <v>0</v>
      </c>
      <c r="E13" s="35">
        <v>23723.3</v>
      </c>
      <c r="F13" s="35">
        <v>769.6</v>
      </c>
      <c r="G13" s="36">
        <v>72715.100000000006</v>
      </c>
      <c r="H13" s="35">
        <v>1.7</v>
      </c>
      <c r="I13" s="35">
        <v>784.5</v>
      </c>
      <c r="J13" s="35">
        <v>2911.3</v>
      </c>
      <c r="K13" s="35">
        <v>0</v>
      </c>
      <c r="L13" s="35">
        <v>0</v>
      </c>
      <c r="M13" s="35">
        <v>500</v>
      </c>
      <c r="N13" s="35">
        <v>199.7</v>
      </c>
      <c r="O13" s="35">
        <v>7.4</v>
      </c>
      <c r="P13" s="35">
        <v>0</v>
      </c>
      <c r="Q13" s="35">
        <v>4573.1000000000004</v>
      </c>
      <c r="R13" s="35">
        <v>245.8</v>
      </c>
      <c r="S13" s="35">
        <v>87.9</v>
      </c>
      <c r="T13" s="35">
        <v>0</v>
      </c>
      <c r="U13" s="35">
        <v>924.5</v>
      </c>
      <c r="V13" s="35">
        <v>0</v>
      </c>
      <c r="W13" s="35">
        <v>0</v>
      </c>
      <c r="X13" s="35">
        <v>0</v>
      </c>
      <c r="Y13" s="35">
        <v>0</v>
      </c>
      <c r="Z13" s="35">
        <v>69</v>
      </c>
      <c r="AA13" s="35">
        <v>10643.9</v>
      </c>
      <c r="AB13" s="35">
        <v>3044.2</v>
      </c>
      <c r="AC13" s="35">
        <v>0</v>
      </c>
      <c r="AD13" s="35">
        <v>0</v>
      </c>
      <c r="AE13" s="37">
        <v>1226.7</v>
      </c>
      <c r="AF13" s="36">
        <v>25219.7</v>
      </c>
      <c r="AG13" s="38">
        <v>97934.8</v>
      </c>
    </row>
    <row r="14" spans="1:33" s="19" customFormat="1" ht="42.75" customHeight="1" x14ac:dyDescent="0.5">
      <c r="A14" s="44">
        <v>8</v>
      </c>
      <c r="B14" s="45" t="s">
        <v>44</v>
      </c>
      <c r="C14" s="35">
        <v>5462.8</v>
      </c>
      <c r="D14" s="35">
        <v>0</v>
      </c>
      <c r="E14" s="35">
        <v>2672.2</v>
      </c>
      <c r="F14" s="35">
        <v>84.1</v>
      </c>
      <c r="G14" s="36">
        <v>8219.1</v>
      </c>
      <c r="H14" s="35">
        <v>30.1</v>
      </c>
      <c r="I14" s="35">
        <v>58.5</v>
      </c>
      <c r="J14" s="35">
        <v>371.4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3</v>
      </c>
      <c r="R14" s="35">
        <v>41.7</v>
      </c>
      <c r="S14" s="35">
        <v>12.3</v>
      </c>
      <c r="T14" s="35">
        <v>0</v>
      </c>
      <c r="U14" s="35">
        <v>35.299999999999997</v>
      </c>
      <c r="V14" s="35">
        <v>33</v>
      </c>
      <c r="W14" s="35">
        <v>0</v>
      </c>
      <c r="X14" s="35">
        <v>0</v>
      </c>
      <c r="Y14" s="35">
        <v>0</v>
      </c>
      <c r="Z14" s="35">
        <v>0</v>
      </c>
      <c r="AA14" s="35">
        <v>1299.5999999999999</v>
      </c>
      <c r="AB14" s="35">
        <v>609.6</v>
      </c>
      <c r="AC14" s="35">
        <v>0</v>
      </c>
      <c r="AD14" s="35">
        <v>0</v>
      </c>
      <c r="AE14" s="37">
        <v>4.5999999999999996</v>
      </c>
      <c r="AF14" s="36">
        <v>2499.1</v>
      </c>
      <c r="AG14" s="38">
        <v>10718.2</v>
      </c>
    </row>
    <row r="15" spans="1:33" s="19" customFormat="1" ht="42.75" customHeight="1" x14ac:dyDescent="0.5">
      <c r="A15" s="44">
        <v>9</v>
      </c>
      <c r="B15" s="45" t="s">
        <v>113</v>
      </c>
      <c r="C15" s="35">
        <v>18610.599999999999</v>
      </c>
      <c r="D15" s="35">
        <v>0</v>
      </c>
      <c r="E15" s="35">
        <v>8095.8</v>
      </c>
      <c r="F15" s="35">
        <v>0</v>
      </c>
      <c r="G15" s="36">
        <v>26706.400000000001</v>
      </c>
      <c r="H15" s="35">
        <v>68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1.5</v>
      </c>
      <c r="O15" s="35">
        <v>0</v>
      </c>
      <c r="P15" s="35">
        <v>0</v>
      </c>
      <c r="Q15" s="35">
        <v>7.9</v>
      </c>
      <c r="R15" s="35">
        <v>0</v>
      </c>
      <c r="S15" s="35">
        <v>0</v>
      </c>
      <c r="T15" s="35">
        <v>0</v>
      </c>
      <c r="U15" s="35">
        <v>0</v>
      </c>
      <c r="V15" s="35">
        <v>112.3</v>
      </c>
      <c r="W15" s="35">
        <v>0</v>
      </c>
      <c r="X15" s="35">
        <v>0</v>
      </c>
      <c r="Y15" s="35">
        <v>0</v>
      </c>
      <c r="Z15" s="35">
        <v>0</v>
      </c>
      <c r="AA15" s="35">
        <v>36.700000000000003</v>
      </c>
      <c r="AB15" s="35">
        <v>0</v>
      </c>
      <c r="AC15" s="35">
        <v>0</v>
      </c>
      <c r="AD15" s="35">
        <v>0</v>
      </c>
      <c r="AE15" s="37">
        <v>0</v>
      </c>
      <c r="AF15" s="36">
        <v>226.4</v>
      </c>
      <c r="AG15" s="38">
        <v>26932.799999999999</v>
      </c>
    </row>
    <row r="16" spans="1:33" s="19" customFormat="1" ht="42.75" customHeight="1" x14ac:dyDescent="0.5">
      <c r="A16" s="44">
        <v>10</v>
      </c>
      <c r="B16" s="45" t="s">
        <v>45</v>
      </c>
      <c r="C16" s="35">
        <v>8854.1</v>
      </c>
      <c r="D16" s="35">
        <v>0</v>
      </c>
      <c r="E16" s="35">
        <v>4305.3</v>
      </c>
      <c r="F16" s="35">
        <v>0</v>
      </c>
      <c r="G16" s="36">
        <v>13159.4</v>
      </c>
      <c r="H16" s="35">
        <v>14.2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43.7</v>
      </c>
      <c r="O16" s="35">
        <v>8.8000000000000007</v>
      </c>
      <c r="P16" s="35">
        <v>0</v>
      </c>
      <c r="Q16" s="35">
        <v>156.80000000000001</v>
      </c>
      <c r="R16" s="35">
        <v>0</v>
      </c>
      <c r="S16" s="35">
        <v>52.3</v>
      </c>
      <c r="T16" s="35">
        <v>0</v>
      </c>
      <c r="U16" s="35">
        <v>20.100000000000001</v>
      </c>
      <c r="V16" s="35">
        <v>30.4</v>
      </c>
      <c r="W16" s="35">
        <v>0</v>
      </c>
      <c r="X16" s="35">
        <v>0</v>
      </c>
      <c r="Y16" s="35">
        <v>0</v>
      </c>
      <c r="Z16" s="35">
        <v>0</v>
      </c>
      <c r="AA16" s="35">
        <v>385.9</v>
      </c>
      <c r="AB16" s="35">
        <v>116.6</v>
      </c>
      <c r="AC16" s="35">
        <v>0</v>
      </c>
      <c r="AD16" s="35">
        <v>0</v>
      </c>
      <c r="AE16" s="37">
        <v>0</v>
      </c>
      <c r="AF16" s="36">
        <v>828.8</v>
      </c>
      <c r="AG16" s="38">
        <v>13988.2</v>
      </c>
    </row>
    <row r="17" spans="1:33" s="19" customFormat="1" ht="42.75" customHeight="1" x14ac:dyDescent="0.5">
      <c r="A17" s="44">
        <v>11</v>
      </c>
      <c r="B17" s="45" t="s">
        <v>46</v>
      </c>
      <c r="C17" s="35">
        <v>35226.199999999997</v>
      </c>
      <c r="D17" s="35">
        <v>0</v>
      </c>
      <c r="E17" s="35">
        <v>15772.2</v>
      </c>
      <c r="F17" s="35">
        <v>0</v>
      </c>
      <c r="G17" s="36">
        <v>50998.400000000001</v>
      </c>
      <c r="H17" s="35">
        <v>0</v>
      </c>
      <c r="I17" s="35">
        <v>97.2</v>
      </c>
      <c r="J17" s="35">
        <v>22.1</v>
      </c>
      <c r="K17" s="35">
        <v>0</v>
      </c>
      <c r="L17" s="35">
        <v>0</v>
      </c>
      <c r="M17" s="35">
        <v>0</v>
      </c>
      <c r="N17" s="35">
        <v>0</v>
      </c>
      <c r="O17" s="35">
        <v>13</v>
      </c>
      <c r="P17" s="35">
        <v>0</v>
      </c>
      <c r="Q17" s="35">
        <v>207.7</v>
      </c>
      <c r="R17" s="35">
        <v>0</v>
      </c>
      <c r="S17" s="35">
        <v>0</v>
      </c>
      <c r="T17" s="35">
        <v>0</v>
      </c>
      <c r="U17" s="35">
        <v>92.9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428.6</v>
      </c>
      <c r="AB17" s="35">
        <v>0</v>
      </c>
      <c r="AC17" s="35">
        <v>0</v>
      </c>
      <c r="AD17" s="35">
        <v>0</v>
      </c>
      <c r="AE17" s="37">
        <v>0</v>
      </c>
      <c r="AF17" s="36">
        <v>861.5</v>
      </c>
      <c r="AG17" s="38">
        <v>51859.9</v>
      </c>
    </row>
    <row r="18" spans="1:33" s="19" customFormat="1" ht="48.75" customHeight="1" x14ac:dyDescent="0.5">
      <c r="A18" s="44">
        <v>12</v>
      </c>
      <c r="B18" s="45" t="s">
        <v>47</v>
      </c>
      <c r="C18" s="35">
        <v>3070.8</v>
      </c>
      <c r="D18" s="35">
        <v>0</v>
      </c>
      <c r="E18" s="35">
        <v>1256.4000000000001</v>
      </c>
      <c r="F18" s="35">
        <v>33.200000000000003</v>
      </c>
      <c r="G18" s="36">
        <v>4360.3999999999996</v>
      </c>
      <c r="H18" s="35">
        <v>3.1</v>
      </c>
      <c r="I18" s="35">
        <v>0</v>
      </c>
      <c r="J18" s="35">
        <v>60.3</v>
      </c>
      <c r="K18" s="35">
        <v>0</v>
      </c>
      <c r="L18" s="35">
        <v>0</v>
      </c>
      <c r="M18" s="35">
        <v>0</v>
      </c>
      <c r="N18" s="35">
        <v>2.2999999999999998</v>
      </c>
      <c r="O18" s="35">
        <v>0</v>
      </c>
      <c r="P18" s="35">
        <v>0</v>
      </c>
      <c r="Q18" s="35">
        <v>22.8</v>
      </c>
      <c r="R18" s="35">
        <v>0</v>
      </c>
      <c r="S18" s="35">
        <v>0</v>
      </c>
      <c r="T18" s="35">
        <v>0</v>
      </c>
      <c r="U18" s="35">
        <v>0</v>
      </c>
      <c r="V18" s="35">
        <v>7.6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16.8</v>
      </c>
      <c r="AE18" s="37">
        <v>0</v>
      </c>
      <c r="AF18" s="36">
        <v>112.9</v>
      </c>
      <c r="AG18" s="38">
        <v>4473.3</v>
      </c>
    </row>
    <row r="19" spans="1:33" s="19" customFormat="1" ht="42.75" customHeight="1" x14ac:dyDescent="0.5">
      <c r="A19" s="44">
        <v>13</v>
      </c>
      <c r="B19" s="45" t="s">
        <v>99</v>
      </c>
      <c r="C19" s="35">
        <v>19215.900000000001</v>
      </c>
      <c r="D19" s="35">
        <v>0</v>
      </c>
      <c r="E19" s="35">
        <v>8763.6</v>
      </c>
      <c r="F19" s="35">
        <v>0</v>
      </c>
      <c r="G19" s="36">
        <v>27979.5</v>
      </c>
      <c r="H19" s="35">
        <v>42.8</v>
      </c>
      <c r="I19" s="35">
        <v>0</v>
      </c>
      <c r="J19" s="35">
        <v>2447.6</v>
      </c>
      <c r="K19" s="35">
        <v>0</v>
      </c>
      <c r="L19" s="35">
        <v>0</v>
      </c>
      <c r="M19" s="35">
        <v>99.8</v>
      </c>
      <c r="N19" s="35">
        <v>80.400000000000006</v>
      </c>
      <c r="O19" s="35">
        <v>87</v>
      </c>
      <c r="P19" s="35">
        <v>0</v>
      </c>
      <c r="Q19" s="35">
        <v>225.5</v>
      </c>
      <c r="R19" s="35">
        <v>0.5</v>
      </c>
      <c r="S19" s="35">
        <v>9.3000000000000007</v>
      </c>
      <c r="T19" s="35">
        <v>0</v>
      </c>
      <c r="U19" s="35">
        <v>42.7</v>
      </c>
      <c r="V19" s="35">
        <v>189.7</v>
      </c>
      <c r="W19" s="35">
        <v>0</v>
      </c>
      <c r="X19" s="35">
        <v>0</v>
      </c>
      <c r="Y19" s="35">
        <v>0</v>
      </c>
      <c r="Z19" s="35">
        <v>0</v>
      </c>
      <c r="AA19" s="35">
        <v>2449.5</v>
      </c>
      <c r="AB19" s="35">
        <v>64.3</v>
      </c>
      <c r="AC19" s="35">
        <v>0</v>
      </c>
      <c r="AD19" s="35">
        <v>250.7</v>
      </c>
      <c r="AE19" s="37">
        <v>63</v>
      </c>
      <c r="AF19" s="36">
        <v>6052.8</v>
      </c>
      <c r="AG19" s="38">
        <v>34032.300000000003</v>
      </c>
    </row>
    <row r="20" spans="1:33" s="19" customFormat="1" ht="42.75" customHeight="1" x14ac:dyDescent="0.5">
      <c r="A20" s="44">
        <v>14</v>
      </c>
      <c r="B20" s="45" t="s">
        <v>96</v>
      </c>
      <c r="C20" s="35">
        <v>32183.9</v>
      </c>
      <c r="D20" s="35">
        <v>0</v>
      </c>
      <c r="E20" s="35">
        <v>14406.2</v>
      </c>
      <c r="F20" s="35">
        <v>600.20000000000005</v>
      </c>
      <c r="G20" s="36">
        <v>47190.3</v>
      </c>
      <c r="H20" s="35">
        <v>208.4</v>
      </c>
      <c r="I20" s="35">
        <v>0</v>
      </c>
      <c r="J20" s="35">
        <v>1940.2</v>
      </c>
      <c r="K20" s="35">
        <v>0</v>
      </c>
      <c r="L20" s="35">
        <v>207.4</v>
      </c>
      <c r="M20" s="35">
        <v>292.8</v>
      </c>
      <c r="N20" s="35">
        <v>256.8</v>
      </c>
      <c r="O20" s="35">
        <v>0</v>
      </c>
      <c r="P20" s="35">
        <v>0</v>
      </c>
      <c r="Q20" s="35">
        <v>1938.6</v>
      </c>
      <c r="R20" s="35">
        <v>3093.9</v>
      </c>
      <c r="S20" s="35">
        <v>3181.6</v>
      </c>
      <c r="T20" s="35">
        <v>0</v>
      </c>
      <c r="U20" s="35">
        <v>1170.9000000000001</v>
      </c>
      <c r="V20" s="35">
        <v>124.5</v>
      </c>
      <c r="W20" s="35">
        <v>0</v>
      </c>
      <c r="X20" s="35">
        <v>0</v>
      </c>
      <c r="Y20" s="35">
        <v>0</v>
      </c>
      <c r="Z20" s="35">
        <v>676.1</v>
      </c>
      <c r="AA20" s="35">
        <v>10644.7</v>
      </c>
      <c r="AB20" s="35">
        <v>717.3</v>
      </c>
      <c r="AC20" s="35">
        <v>5.0999999999999996</v>
      </c>
      <c r="AD20" s="35">
        <v>515.5</v>
      </c>
      <c r="AE20" s="37">
        <v>1164.2</v>
      </c>
      <c r="AF20" s="36">
        <v>26138</v>
      </c>
      <c r="AG20" s="38">
        <v>73328.3</v>
      </c>
    </row>
    <row r="21" spans="1:33" s="19" customFormat="1" ht="42.75" customHeight="1" x14ac:dyDescent="0.5">
      <c r="A21" s="44">
        <v>15</v>
      </c>
      <c r="B21" s="45" t="s">
        <v>48</v>
      </c>
      <c r="C21" s="35">
        <v>9929.9</v>
      </c>
      <c r="D21" s="35">
        <v>0</v>
      </c>
      <c r="E21" s="35">
        <v>4544.2</v>
      </c>
      <c r="F21" s="35">
        <v>0</v>
      </c>
      <c r="G21" s="36">
        <v>14474.1</v>
      </c>
      <c r="H21" s="35">
        <v>31.3</v>
      </c>
      <c r="I21" s="35">
        <v>0</v>
      </c>
      <c r="J21" s="35">
        <v>0</v>
      </c>
      <c r="K21" s="35">
        <v>0</v>
      </c>
      <c r="L21" s="35">
        <v>6.3</v>
      </c>
      <c r="M21" s="35">
        <v>0</v>
      </c>
      <c r="N21" s="35">
        <v>74.900000000000006</v>
      </c>
      <c r="O21" s="35">
        <v>0</v>
      </c>
      <c r="P21" s="35">
        <v>0</v>
      </c>
      <c r="Q21" s="35">
        <v>0</v>
      </c>
      <c r="R21" s="35">
        <v>102.1</v>
      </c>
      <c r="S21" s="35">
        <v>179.5</v>
      </c>
      <c r="T21" s="35">
        <v>0</v>
      </c>
      <c r="U21" s="35">
        <v>12.7</v>
      </c>
      <c r="V21" s="35">
        <v>41.7</v>
      </c>
      <c r="W21" s="35">
        <v>0</v>
      </c>
      <c r="X21" s="35">
        <v>0</v>
      </c>
      <c r="Y21" s="35">
        <v>0</v>
      </c>
      <c r="Z21" s="35">
        <v>0</v>
      </c>
      <c r="AA21" s="35">
        <v>557.4</v>
      </c>
      <c r="AB21" s="35">
        <v>30.1</v>
      </c>
      <c r="AC21" s="35">
        <v>0</v>
      </c>
      <c r="AD21" s="35">
        <v>0</v>
      </c>
      <c r="AE21" s="37">
        <v>171.6</v>
      </c>
      <c r="AF21" s="36">
        <v>1207.5999999999999</v>
      </c>
      <c r="AG21" s="38">
        <v>15681.7</v>
      </c>
    </row>
    <row r="22" spans="1:33" s="19" customFormat="1" ht="42.75" customHeight="1" x14ac:dyDescent="0.5">
      <c r="A22" s="44">
        <v>16</v>
      </c>
      <c r="B22" s="45" t="s">
        <v>49</v>
      </c>
      <c r="C22" s="35">
        <v>6268.6</v>
      </c>
      <c r="D22" s="35">
        <v>0</v>
      </c>
      <c r="E22" s="35">
        <v>3041.6</v>
      </c>
      <c r="F22" s="35">
        <v>0</v>
      </c>
      <c r="G22" s="36">
        <v>9310.2000000000007</v>
      </c>
      <c r="H22" s="35">
        <v>3.9</v>
      </c>
      <c r="I22" s="35">
        <v>0</v>
      </c>
      <c r="J22" s="35">
        <v>0</v>
      </c>
      <c r="K22" s="35">
        <v>103.4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102.8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933.3</v>
      </c>
      <c r="AB22" s="35">
        <v>151.19999999999999</v>
      </c>
      <c r="AC22" s="35">
        <v>0</v>
      </c>
      <c r="AD22" s="35">
        <v>0</v>
      </c>
      <c r="AE22" s="37">
        <v>158.5</v>
      </c>
      <c r="AF22" s="36">
        <v>1453.1</v>
      </c>
      <c r="AG22" s="38">
        <v>10763.3</v>
      </c>
    </row>
    <row r="23" spans="1:33" s="19" customFormat="1" ht="42.75" customHeight="1" x14ac:dyDescent="0.5">
      <c r="A23" s="44">
        <v>17</v>
      </c>
      <c r="B23" s="45" t="s">
        <v>50</v>
      </c>
      <c r="C23" s="35">
        <v>10945.6</v>
      </c>
      <c r="D23" s="35">
        <v>0</v>
      </c>
      <c r="E23" s="35">
        <v>4902.3</v>
      </c>
      <c r="F23" s="35">
        <v>0</v>
      </c>
      <c r="G23" s="36">
        <v>15847.9</v>
      </c>
      <c r="H23" s="35">
        <v>204.5</v>
      </c>
      <c r="I23" s="35">
        <v>0</v>
      </c>
      <c r="J23" s="35">
        <v>125.5</v>
      </c>
      <c r="K23" s="35">
        <v>0</v>
      </c>
      <c r="L23" s="35">
        <v>20.5</v>
      </c>
      <c r="M23" s="35">
        <v>17.7</v>
      </c>
      <c r="N23" s="35">
        <v>62.4</v>
      </c>
      <c r="O23" s="35">
        <v>17.8</v>
      </c>
      <c r="P23" s="35">
        <v>0</v>
      </c>
      <c r="Q23" s="35">
        <v>261.89999999999998</v>
      </c>
      <c r="R23" s="35">
        <v>160.5</v>
      </c>
      <c r="S23" s="35">
        <v>0</v>
      </c>
      <c r="T23" s="35">
        <v>0</v>
      </c>
      <c r="U23" s="35">
        <v>119.7</v>
      </c>
      <c r="V23" s="35">
        <v>108.7</v>
      </c>
      <c r="W23" s="35">
        <v>0</v>
      </c>
      <c r="X23" s="35">
        <v>0</v>
      </c>
      <c r="Y23" s="35">
        <v>0</v>
      </c>
      <c r="Z23" s="35">
        <v>711.9</v>
      </c>
      <c r="AA23" s="35">
        <v>632</v>
      </c>
      <c r="AB23" s="35">
        <v>529.6</v>
      </c>
      <c r="AC23" s="35">
        <v>0</v>
      </c>
      <c r="AD23" s="35">
        <v>0</v>
      </c>
      <c r="AE23" s="37">
        <v>0</v>
      </c>
      <c r="AF23" s="36">
        <v>2972.7</v>
      </c>
      <c r="AG23" s="38">
        <v>18820.599999999999</v>
      </c>
    </row>
    <row r="24" spans="1:33" s="19" customFormat="1" ht="42.75" customHeight="1" x14ac:dyDescent="0.5">
      <c r="A24" s="44">
        <v>18</v>
      </c>
      <c r="B24" s="45" t="s">
        <v>51</v>
      </c>
      <c r="C24" s="35">
        <v>12684.1</v>
      </c>
      <c r="D24" s="35">
        <v>0</v>
      </c>
      <c r="E24" s="35">
        <v>5695.8</v>
      </c>
      <c r="F24" s="35">
        <v>246.4</v>
      </c>
      <c r="G24" s="36">
        <v>18626.3</v>
      </c>
      <c r="H24" s="35">
        <v>62.6</v>
      </c>
      <c r="I24" s="35">
        <v>0</v>
      </c>
      <c r="J24" s="35">
        <v>550.70000000000005</v>
      </c>
      <c r="K24" s="35">
        <v>0</v>
      </c>
      <c r="L24" s="35">
        <v>0</v>
      </c>
      <c r="M24" s="35">
        <v>0</v>
      </c>
      <c r="N24" s="35">
        <v>53.3</v>
      </c>
      <c r="O24" s="35">
        <v>0</v>
      </c>
      <c r="P24" s="35">
        <v>0</v>
      </c>
      <c r="Q24" s="35">
        <v>147</v>
      </c>
      <c r="R24" s="35">
        <v>0</v>
      </c>
      <c r="S24" s="35">
        <v>0</v>
      </c>
      <c r="T24" s="35">
        <v>0</v>
      </c>
      <c r="U24" s="35">
        <v>0</v>
      </c>
      <c r="V24" s="35">
        <v>71.900000000000006</v>
      </c>
      <c r="W24" s="35">
        <v>0</v>
      </c>
      <c r="X24" s="35">
        <v>0</v>
      </c>
      <c r="Y24" s="35">
        <v>0</v>
      </c>
      <c r="Z24" s="35">
        <v>0</v>
      </c>
      <c r="AA24" s="35">
        <v>485.3</v>
      </c>
      <c r="AB24" s="35">
        <v>136.5</v>
      </c>
      <c r="AC24" s="35">
        <v>0</v>
      </c>
      <c r="AD24" s="35">
        <v>115.8</v>
      </c>
      <c r="AE24" s="37">
        <v>0</v>
      </c>
      <c r="AF24" s="36">
        <v>1623.1</v>
      </c>
      <c r="AG24" s="38">
        <v>20249.400000000001</v>
      </c>
    </row>
    <row r="25" spans="1:33" s="19" customFormat="1" ht="42.75" customHeight="1" x14ac:dyDescent="0.5">
      <c r="A25" s="44">
        <v>19</v>
      </c>
      <c r="B25" s="45" t="s">
        <v>52</v>
      </c>
      <c r="C25" s="35">
        <v>6929.9</v>
      </c>
      <c r="D25" s="35">
        <v>0</v>
      </c>
      <c r="E25" s="35">
        <v>3373.8</v>
      </c>
      <c r="F25" s="35">
        <v>0</v>
      </c>
      <c r="G25" s="36">
        <v>10303.700000000001</v>
      </c>
      <c r="H25" s="35">
        <v>0</v>
      </c>
      <c r="I25" s="35">
        <v>0</v>
      </c>
      <c r="J25" s="35">
        <v>488.4</v>
      </c>
      <c r="K25" s="35">
        <v>0</v>
      </c>
      <c r="L25" s="35">
        <v>0</v>
      </c>
      <c r="M25" s="35">
        <v>0</v>
      </c>
      <c r="N25" s="35">
        <v>29.3</v>
      </c>
      <c r="O25" s="35">
        <v>0</v>
      </c>
      <c r="P25" s="35">
        <v>0</v>
      </c>
      <c r="Q25" s="35">
        <v>187.5</v>
      </c>
      <c r="R25" s="35">
        <v>0</v>
      </c>
      <c r="S25" s="35">
        <v>0</v>
      </c>
      <c r="T25" s="35">
        <v>0</v>
      </c>
      <c r="U25" s="35">
        <v>121.7</v>
      </c>
      <c r="V25" s="35">
        <v>36.799999999999997</v>
      </c>
      <c r="W25" s="35">
        <v>0</v>
      </c>
      <c r="X25" s="35">
        <v>0</v>
      </c>
      <c r="Y25" s="35">
        <v>0</v>
      </c>
      <c r="Z25" s="35">
        <v>0</v>
      </c>
      <c r="AA25" s="35">
        <v>157.69999999999999</v>
      </c>
      <c r="AB25" s="35">
        <v>136</v>
      </c>
      <c r="AC25" s="35">
        <v>0</v>
      </c>
      <c r="AD25" s="35">
        <v>247.5</v>
      </c>
      <c r="AE25" s="37">
        <v>26.7</v>
      </c>
      <c r="AF25" s="36">
        <v>1431.6</v>
      </c>
      <c r="AG25" s="38">
        <v>11735.3</v>
      </c>
    </row>
    <row r="26" spans="1:33" s="19" customFormat="1" ht="42.75" customHeight="1" x14ac:dyDescent="0.5">
      <c r="A26" s="44">
        <v>20</v>
      </c>
      <c r="B26" s="45" t="s">
        <v>53</v>
      </c>
      <c r="C26" s="35">
        <v>3067.9</v>
      </c>
      <c r="D26" s="35">
        <v>0</v>
      </c>
      <c r="E26" s="35">
        <v>1441.3</v>
      </c>
      <c r="F26" s="35">
        <v>0</v>
      </c>
      <c r="G26" s="36">
        <v>4509.2</v>
      </c>
      <c r="H26" s="35">
        <v>43.4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32.200000000000003</v>
      </c>
      <c r="R26" s="35">
        <v>20.9</v>
      </c>
      <c r="S26" s="35">
        <v>0</v>
      </c>
      <c r="T26" s="35">
        <v>0</v>
      </c>
      <c r="U26" s="35">
        <v>84.1</v>
      </c>
      <c r="V26" s="35">
        <v>21.3</v>
      </c>
      <c r="W26" s="35">
        <v>0</v>
      </c>
      <c r="X26" s="35">
        <v>0</v>
      </c>
      <c r="Y26" s="35">
        <v>0</v>
      </c>
      <c r="Z26" s="35">
        <v>0</v>
      </c>
      <c r="AA26" s="35">
        <v>3.4</v>
      </c>
      <c r="AB26" s="35">
        <v>25.3</v>
      </c>
      <c r="AC26" s="35">
        <v>0</v>
      </c>
      <c r="AD26" s="35">
        <v>99</v>
      </c>
      <c r="AE26" s="37">
        <v>0</v>
      </c>
      <c r="AF26" s="36">
        <v>329.6</v>
      </c>
      <c r="AG26" s="38">
        <v>4838.8</v>
      </c>
    </row>
    <row r="27" spans="1:33" s="19" customFormat="1" ht="42.75" customHeight="1" x14ac:dyDescent="0.5">
      <c r="A27" s="44">
        <v>21</v>
      </c>
      <c r="B27" s="45" t="s">
        <v>111</v>
      </c>
      <c r="C27" s="35">
        <v>13538.7</v>
      </c>
      <c r="D27" s="35">
        <v>0</v>
      </c>
      <c r="E27" s="35">
        <v>7061.6</v>
      </c>
      <c r="F27" s="35">
        <v>0</v>
      </c>
      <c r="G27" s="36">
        <v>20600.3</v>
      </c>
      <c r="H27" s="35">
        <v>139.19999999999999</v>
      </c>
      <c r="I27" s="35">
        <v>0</v>
      </c>
      <c r="J27" s="35">
        <v>1006.1</v>
      </c>
      <c r="K27" s="35">
        <v>0</v>
      </c>
      <c r="L27" s="35">
        <v>0</v>
      </c>
      <c r="M27" s="35">
        <v>67.3</v>
      </c>
      <c r="N27" s="35">
        <v>0</v>
      </c>
      <c r="O27" s="35">
        <v>0</v>
      </c>
      <c r="P27" s="35">
        <v>0</v>
      </c>
      <c r="Q27" s="35">
        <v>0</v>
      </c>
      <c r="R27" s="35">
        <v>16.2</v>
      </c>
      <c r="S27" s="35">
        <v>0</v>
      </c>
      <c r="T27" s="35">
        <v>0</v>
      </c>
      <c r="U27" s="35">
        <v>8.1</v>
      </c>
      <c r="V27" s="35">
        <v>43.2</v>
      </c>
      <c r="W27" s="35">
        <v>0</v>
      </c>
      <c r="X27" s="35">
        <v>0</v>
      </c>
      <c r="Y27" s="35">
        <v>0</v>
      </c>
      <c r="Z27" s="35">
        <v>0</v>
      </c>
      <c r="AA27" s="35">
        <v>30.2</v>
      </c>
      <c r="AB27" s="35">
        <v>158</v>
      </c>
      <c r="AC27" s="35">
        <v>0</v>
      </c>
      <c r="AD27" s="35">
        <v>0</v>
      </c>
      <c r="AE27" s="37">
        <v>74.3</v>
      </c>
      <c r="AF27" s="36">
        <v>1542.6</v>
      </c>
      <c r="AG27" s="38">
        <v>22142.9</v>
      </c>
    </row>
    <row r="28" spans="1:33" s="19" customFormat="1" ht="42.75" customHeight="1" x14ac:dyDescent="0.5">
      <c r="A28" s="44">
        <v>22</v>
      </c>
      <c r="B28" s="45" t="s">
        <v>54</v>
      </c>
      <c r="C28" s="35">
        <v>7064.4</v>
      </c>
      <c r="D28" s="35">
        <v>0</v>
      </c>
      <c r="E28" s="35">
        <v>3755.4</v>
      </c>
      <c r="F28" s="35">
        <v>160.9</v>
      </c>
      <c r="G28" s="36">
        <v>10980.7</v>
      </c>
      <c r="H28" s="35">
        <v>168.4</v>
      </c>
      <c r="I28" s="35">
        <v>0</v>
      </c>
      <c r="J28" s="35">
        <v>45.8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</v>
      </c>
      <c r="R28" s="35">
        <v>0</v>
      </c>
      <c r="S28" s="35">
        <v>0</v>
      </c>
      <c r="T28" s="35">
        <v>0</v>
      </c>
      <c r="U28" s="35">
        <v>207.6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125</v>
      </c>
      <c r="AB28" s="35">
        <v>0</v>
      </c>
      <c r="AC28" s="35">
        <v>0</v>
      </c>
      <c r="AD28" s="35">
        <v>305</v>
      </c>
      <c r="AE28" s="37">
        <v>0</v>
      </c>
      <c r="AF28" s="36">
        <v>853.8</v>
      </c>
      <c r="AG28" s="38">
        <v>11834.5</v>
      </c>
    </row>
    <row r="29" spans="1:33" s="19" customFormat="1" ht="42.75" customHeight="1" x14ac:dyDescent="0.5">
      <c r="A29" s="44">
        <v>23</v>
      </c>
      <c r="B29" s="45" t="s">
        <v>55</v>
      </c>
      <c r="C29" s="35">
        <v>3476.1</v>
      </c>
      <c r="D29" s="35">
        <v>0</v>
      </c>
      <c r="E29" s="35">
        <v>1542.7</v>
      </c>
      <c r="F29" s="35">
        <v>0</v>
      </c>
      <c r="G29" s="36">
        <v>5018.8</v>
      </c>
      <c r="H29" s="35">
        <v>72.2</v>
      </c>
      <c r="I29" s="35">
        <v>0</v>
      </c>
      <c r="J29" s="35">
        <v>0</v>
      </c>
      <c r="K29" s="35">
        <v>0</v>
      </c>
      <c r="L29" s="35">
        <v>17.3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71.900000000000006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7">
        <v>0</v>
      </c>
      <c r="AF29" s="36">
        <v>161.4</v>
      </c>
      <c r="AG29" s="38">
        <v>5180.2</v>
      </c>
    </row>
    <row r="30" spans="1:33" s="19" customFormat="1" ht="42.75" customHeight="1" x14ac:dyDescent="0.5">
      <c r="A30" s="44">
        <v>24</v>
      </c>
      <c r="B30" s="45" t="s">
        <v>56</v>
      </c>
      <c r="C30" s="35">
        <v>4118.1000000000004</v>
      </c>
      <c r="D30" s="35">
        <v>45.8</v>
      </c>
      <c r="E30" s="35">
        <v>2016.3</v>
      </c>
      <c r="F30" s="35">
        <v>0</v>
      </c>
      <c r="G30" s="36">
        <v>6180.2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7">
        <v>169.9</v>
      </c>
      <c r="AF30" s="36">
        <v>169.9</v>
      </c>
      <c r="AG30" s="38">
        <v>6350.1</v>
      </c>
    </row>
    <row r="31" spans="1:33" s="19" customFormat="1" ht="42.75" customHeight="1" x14ac:dyDescent="0.5">
      <c r="A31" s="44">
        <v>25</v>
      </c>
      <c r="B31" s="45" t="s">
        <v>57</v>
      </c>
      <c r="C31" s="35">
        <v>8435.5</v>
      </c>
      <c r="D31" s="35">
        <v>0</v>
      </c>
      <c r="E31" s="35">
        <v>3773.5</v>
      </c>
      <c r="F31" s="35">
        <v>0</v>
      </c>
      <c r="G31" s="36">
        <v>12209</v>
      </c>
      <c r="H31" s="35">
        <v>55.4</v>
      </c>
      <c r="I31" s="35">
        <v>0</v>
      </c>
      <c r="J31" s="35">
        <v>0</v>
      </c>
      <c r="K31" s="35">
        <v>0</v>
      </c>
      <c r="L31" s="35">
        <v>296.60000000000002</v>
      </c>
      <c r="M31" s="35">
        <v>0</v>
      </c>
      <c r="N31" s="35">
        <v>0</v>
      </c>
      <c r="O31" s="35">
        <v>0</v>
      </c>
      <c r="P31" s="35">
        <v>0</v>
      </c>
      <c r="Q31" s="35">
        <v>32.700000000000003</v>
      </c>
      <c r="R31" s="35">
        <v>235.6</v>
      </c>
      <c r="S31" s="35">
        <v>0</v>
      </c>
      <c r="T31" s="35">
        <v>0</v>
      </c>
      <c r="U31" s="35">
        <v>0</v>
      </c>
      <c r="V31" s="35">
        <v>28.3</v>
      </c>
      <c r="W31" s="35">
        <v>0</v>
      </c>
      <c r="X31" s="35">
        <v>0</v>
      </c>
      <c r="Y31" s="35">
        <v>0</v>
      </c>
      <c r="Z31" s="35">
        <v>0</v>
      </c>
      <c r="AA31" s="35">
        <v>146.80000000000001</v>
      </c>
      <c r="AB31" s="35">
        <v>6.4</v>
      </c>
      <c r="AC31" s="35">
        <v>0</v>
      </c>
      <c r="AD31" s="35">
        <v>0</v>
      </c>
      <c r="AE31" s="37">
        <v>0</v>
      </c>
      <c r="AF31" s="36">
        <v>801.8</v>
      </c>
      <c r="AG31" s="38">
        <v>13010.8</v>
      </c>
    </row>
    <row r="32" spans="1:33" s="19" customFormat="1" ht="42.75" customHeight="1" x14ac:dyDescent="0.5">
      <c r="A32" s="44">
        <v>26</v>
      </c>
      <c r="B32" s="45" t="s">
        <v>97</v>
      </c>
      <c r="C32" s="35">
        <v>17100.599999999999</v>
      </c>
      <c r="D32" s="35">
        <v>1.8</v>
      </c>
      <c r="E32" s="35">
        <v>9139.9</v>
      </c>
      <c r="F32" s="35">
        <v>0</v>
      </c>
      <c r="G32" s="36">
        <v>26242.3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6.6</v>
      </c>
      <c r="O32" s="35">
        <v>0</v>
      </c>
      <c r="P32" s="35">
        <v>0</v>
      </c>
      <c r="Q32" s="35">
        <v>288.3</v>
      </c>
      <c r="R32" s="35">
        <v>0</v>
      </c>
      <c r="S32" s="35">
        <v>0</v>
      </c>
      <c r="T32" s="35">
        <v>0</v>
      </c>
      <c r="U32" s="35">
        <v>206.4</v>
      </c>
      <c r="V32" s="35">
        <v>74.8</v>
      </c>
      <c r="W32" s="35">
        <v>0</v>
      </c>
      <c r="X32" s="35">
        <v>0</v>
      </c>
      <c r="Y32" s="35">
        <v>509.1</v>
      </c>
      <c r="Z32" s="35">
        <v>0</v>
      </c>
      <c r="AA32" s="35">
        <v>7192.8</v>
      </c>
      <c r="AB32" s="35">
        <v>563.4</v>
      </c>
      <c r="AC32" s="35">
        <v>0</v>
      </c>
      <c r="AD32" s="35">
        <v>673</v>
      </c>
      <c r="AE32" s="37">
        <v>586.79999999999995</v>
      </c>
      <c r="AF32" s="36">
        <v>10101.200000000001</v>
      </c>
      <c r="AG32" s="38">
        <v>36343.5</v>
      </c>
    </row>
    <row r="33" spans="1:33" s="19" customFormat="1" ht="42.75" customHeight="1" x14ac:dyDescent="0.5">
      <c r="A33" s="44">
        <v>27</v>
      </c>
      <c r="B33" s="45" t="s">
        <v>58</v>
      </c>
      <c r="C33" s="35">
        <v>6554.8</v>
      </c>
      <c r="D33" s="35">
        <v>0</v>
      </c>
      <c r="E33" s="35">
        <v>3348.8</v>
      </c>
      <c r="F33" s="35">
        <v>0</v>
      </c>
      <c r="G33" s="36">
        <v>9903.6</v>
      </c>
      <c r="H33" s="35">
        <v>40.700000000000003</v>
      </c>
      <c r="I33" s="35">
        <v>0</v>
      </c>
      <c r="J33" s="35">
        <v>558.4</v>
      </c>
      <c r="K33" s="35">
        <v>0</v>
      </c>
      <c r="L33" s="35">
        <v>0</v>
      </c>
      <c r="M33" s="35">
        <v>36.5</v>
      </c>
      <c r="N33" s="35">
        <v>24</v>
      </c>
      <c r="O33" s="35">
        <v>0</v>
      </c>
      <c r="P33" s="35">
        <v>0</v>
      </c>
      <c r="Q33" s="35">
        <v>155.80000000000001</v>
      </c>
      <c r="R33" s="35">
        <v>114.2</v>
      </c>
      <c r="S33" s="35">
        <v>0</v>
      </c>
      <c r="T33" s="35">
        <v>499.1</v>
      </c>
      <c r="U33" s="35">
        <v>0</v>
      </c>
      <c r="V33" s="35">
        <v>48.8</v>
      </c>
      <c r="W33" s="35">
        <v>0</v>
      </c>
      <c r="X33" s="35">
        <v>0</v>
      </c>
      <c r="Y33" s="35">
        <v>0</v>
      </c>
      <c r="Z33" s="35">
        <v>0</v>
      </c>
      <c r="AA33" s="35">
        <v>1245.5999999999999</v>
      </c>
      <c r="AB33" s="35">
        <v>0</v>
      </c>
      <c r="AC33" s="35">
        <v>220.2</v>
      </c>
      <c r="AD33" s="35">
        <v>0</v>
      </c>
      <c r="AE33" s="37">
        <v>81.400000000000006</v>
      </c>
      <c r="AF33" s="36">
        <v>3024.7</v>
      </c>
      <c r="AG33" s="38">
        <v>12928.3</v>
      </c>
    </row>
    <row r="34" spans="1:33" s="19" customFormat="1" ht="42.75" customHeight="1" x14ac:dyDescent="0.5">
      <c r="A34" s="44">
        <v>28</v>
      </c>
      <c r="B34" s="45" t="s">
        <v>98</v>
      </c>
      <c r="C34" s="35">
        <v>21908.400000000001</v>
      </c>
      <c r="D34" s="35">
        <v>4.2</v>
      </c>
      <c r="E34" s="35">
        <v>8601.2000000000007</v>
      </c>
      <c r="F34" s="35">
        <v>480</v>
      </c>
      <c r="G34" s="36">
        <v>30993.8</v>
      </c>
      <c r="H34" s="35">
        <v>0</v>
      </c>
      <c r="I34" s="35">
        <v>0</v>
      </c>
      <c r="J34" s="35">
        <v>50</v>
      </c>
      <c r="K34" s="35">
        <v>0</v>
      </c>
      <c r="L34" s="35">
        <v>0</v>
      </c>
      <c r="M34" s="35">
        <v>14.9</v>
      </c>
      <c r="N34" s="35">
        <v>0</v>
      </c>
      <c r="O34" s="35">
        <v>0</v>
      </c>
      <c r="P34" s="35">
        <v>0</v>
      </c>
      <c r="Q34" s="35">
        <v>601.20000000000005</v>
      </c>
      <c r="R34" s="35">
        <v>0</v>
      </c>
      <c r="S34" s="35">
        <v>0</v>
      </c>
      <c r="T34" s="35">
        <v>0</v>
      </c>
      <c r="U34" s="35">
        <v>49.4</v>
      </c>
      <c r="V34" s="35">
        <v>99</v>
      </c>
      <c r="W34" s="35">
        <v>0</v>
      </c>
      <c r="X34" s="35">
        <v>0</v>
      </c>
      <c r="Y34" s="35">
        <v>0</v>
      </c>
      <c r="Z34" s="35">
        <v>0</v>
      </c>
      <c r="AA34" s="35">
        <v>3346</v>
      </c>
      <c r="AB34" s="35">
        <v>89.3</v>
      </c>
      <c r="AC34" s="35">
        <v>63.6</v>
      </c>
      <c r="AD34" s="35">
        <v>21.3</v>
      </c>
      <c r="AE34" s="37">
        <v>362.9</v>
      </c>
      <c r="AF34" s="36">
        <v>4697.6000000000004</v>
      </c>
      <c r="AG34" s="38">
        <v>35691.4</v>
      </c>
    </row>
    <row r="35" spans="1:33" s="19" customFormat="1" ht="42.75" customHeight="1" x14ac:dyDescent="0.5">
      <c r="A35" s="44">
        <v>29</v>
      </c>
      <c r="B35" s="45" t="s">
        <v>59</v>
      </c>
      <c r="C35" s="35">
        <v>3967.5</v>
      </c>
      <c r="D35" s="35">
        <v>0</v>
      </c>
      <c r="E35" s="35">
        <v>2111.6</v>
      </c>
      <c r="F35" s="35">
        <v>95.4</v>
      </c>
      <c r="G35" s="36">
        <v>6174.5</v>
      </c>
      <c r="H35" s="35">
        <v>23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162.30000000000001</v>
      </c>
      <c r="R35" s="35">
        <v>27.1</v>
      </c>
      <c r="S35" s="35">
        <v>0</v>
      </c>
      <c r="T35" s="35">
        <v>0</v>
      </c>
      <c r="U35" s="35">
        <v>95.3</v>
      </c>
      <c r="V35" s="35">
        <v>20.8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58.3</v>
      </c>
      <c r="AC35" s="35">
        <v>0</v>
      </c>
      <c r="AD35" s="35">
        <v>0</v>
      </c>
      <c r="AE35" s="37">
        <v>56.5</v>
      </c>
      <c r="AF35" s="36">
        <v>443.3</v>
      </c>
      <c r="AG35" s="38">
        <v>6617.8</v>
      </c>
    </row>
    <row r="36" spans="1:33" s="19" customFormat="1" ht="42.75" customHeight="1" x14ac:dyDescent="0.5">
      <c r="A36" s="44">
        <v>30</v>
      </c>
      <c r="B36" s="45" t="s">
        <v>60</v>
      </c>
      <c r="C36" s="35">
        <v>4393.8999999999996</v>
      </c>
      <c r="D36" s="35">
        <v>0</v>
      </c>
      <c r="E36" s="35">
        <v>2204.6</v>
      </c>
      <c r="F36" s="35">
        <v>105.7</v>
      </c>
      <c r="G36" s="36">
        <v>6704.2</v>
      </c>
      <c r="H36" s="35">
        <v>73.3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25.2</v>
      </c>
      <c r="O36" s="35">
        <v>0</v>
      </c>
      <c r="P36" s="35">
        <v>0</v>
      </c>
      <c r="Q36" s="35">
        <v>0</v>
      </c>
      <c r="R36" s="35">
        <v>24.3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41.9</v>
      </c>
      <c r="AB36" s="35">
        <v>0</v>
      </c>
      <c r="AC36" s="35">
        <v>0</v>
      </c>
      <c r="AD36" s="35">
        <v>270.39999999999998</v>
      </c>
      <c r="AE36" s="37">
        <v>0</v>
      </c>
      <c r="AF36" s="36">
        <v>435.1</v>
      </c>
      <c r="AG36" s="38">
        <v>7139.3</v>
      </c>
    </row>
    <row r="37" spans="1:33" s="19" customFormat="1" ht="42.75" customHeight="1" x14ac:dyDescent="0.5">
      <c r="A37" s="44">
        <v>31</v>
      </c>
      <c r="B37" s="45" t="s">
        <v>61</v>
      </c>
      <c r="C37" s="35">
        <v>21233.9</v>
      </c>
      <c r="D37" s="35">
        <v>0</v>
      </c>
      <c r="E37" s="35">
        <v>9486.1</v>
      </c>
      <c r="F37" s="35">
        <v>536.70000000000005</v>
      </c>
      <c r="G37" s="36">
        <v>31256.7</v>
      </c>
      <c r="H37" s="35">
        <v>122.2</v>
      </c>
      <c r="I37" s="35">
        <v>0</v>
      </c>
      <c r="J37" s="35">
        <v>206.3</v>
      </c>
      <c r="K37" s="35">
        <v>0</v>
      </c>
      <c r="L37" s="35">
        <v>123.8</v>
      </c>
      <c r="M37" s="35">
        <v>2.7</v>
      </c>
      <c r="N37" s="35">
        <v>0</v>
      </c>
      <c r="O37" s="35">
        <v>0</v>
      </c>
      <c r="P37" s="35">
        <v>0</v>
      </c>
      <c r="Q37" s="35">
        <v>159.1</v>
      </c>
      <c r="R37" s="35">
        <v>351.1</v>
      </c>
      <c r="S37" s="35">
        <v>0</v>
      </c>
      <c r="T37" s="35">
        <v>0</v>
      </c>
      <c r="U37" s="35">
        <v>360.4</v>
      </c>
      <c r="V37" s="35">
        <v>163</v>
      </c>
      <c r="W37" s="35">
        <v>0</v>
      </c>
      <c r="X37" s="35">
        <v>0</v>
      </c>
      <c r="Y37" s="35">
        <v>0</v>
      </c>
      <c r="Z37" s="35">
        <v>0</v>
      </c>
      <c r="AA37" s="35">
        <v>485.5</v>
      </c>
      <c r="AB37" s="35">
        <v>25.9</v>
      </c>
      <c r="AC37" s="35">
        <v>0</v>
      </c>
      <c r="AD37" s="35">
        <v>530.79999999999995</v>
      </c>
      <c r="AE37" s="37">
        <v>0</v>
      </c>
      <c r="AF37" s="36">
        <v>2530.8000000000002</v>
      </c>
      <c r="AG37" s="38">
        <v>33787.5</v>
      </c>
    </row>
    <row r="38" spans="1:33" s="19" customFormat="1" ht="42.75" customHeight="1" x14ac:dyDescent="0.5">
      <c r="A38" s="44">
        <v>32</v>
      </c>
      <c r="B38" s="45" t="s">
        <v>62</v>
      </c>
      <c r="C38" s="35">
        <v>4391.1000000000004</v>
      </c>
      <c r="D38" s="35">
        <v>0</v>
      </c>
      <c r="E38" s="35">
        <v>1904</v>
      </c>
      <c r="F38" s="35">
        <v>0</v>
      </c>
      <c r="G38" s="36">
        <v>6295.1</v>
      </c>
      <c r="H38" s="35">
        <v>83.1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60</v>
      </c>
      <c r="O38" s="35">
        <v>0</v>
      </c>
      <c r="P38" s="35">
        <v>0</v>
      </c>
      <c r="Q38" s="35">
        <v>11.5</v>
      </c>
      <c r="R38" s="35">
        <v>0</v>
      </c>
      <c r="S38" s="35">
        <v>0</v>
      </c>
      <c r="T38" s="35">
        <v>0</v>
      </c>
      <c r="U38" s="35">
        <v>64.400000000000006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261.8</v>
      </c>
      <c r="AB38" s="35">
        <v>2.2999999999999998</v>
      </c>
      <c r="AC38" s="35">
        <v>0</v>
      </c>
      <c r="AD38" s="35">
        <v>0</v>
      </c>
      <c r="AE38" s="37">
        <v>92.7</v>
      </c>
      <c r="AF38" s="36">
        <v>575.79999999999995</v>
      </c>
      <c r="AG38" s="38">
        <v>6870.9</v>
      </c>
    </row>
    <row r="39" spans="1:33" s="19" customFormat="1" ht="69" x14ac:dyDescent="0.5">
      <c r="A39" s="44">
        <v>33</v>
      </c>
      <c r="B39" s="45" t="s">
        <v>63</v>
      </c>
      <c r="C39" s="35">
        <v>57001.7</v>
      </c>
      <c r="D39" s="35">
        <v>0</v>
      </c>
      <c r="E39" s="35">
        <v>24871.200000000001</v>
      </c>
      <c r="F39" s="35">
        <v>0</v>
      </c>
      <c r="G39" s="36">
        <v>81872.899999999994</v>
      </c>
      <c r="H39" s="35">
        <v>170</v>
      </c>
      <c r="I39" s="35">
        <v>0</v>
      </c>
      <c r="J39" s="35">
        <v>210.1</v>
      </c>
      <c r="K39" s="35">
        <v>0</v>
      </c>
      <c r="L39" s="35">
        <v>0</v>
      </c>
      <c r="M39" s="35">
        <v>0</v>
      </c>
      <c r="N39" s="35">
        <v>2.1</v>
      </c>
      <c r="O39" s="35">
        <v>79.8</v>
      </c>
      <c r="P39" s="35">
        <v>0</v>
      </c>
      <c r="Q39" s="35">
        <v>60.6</v>
      </c>
      <c r="R39" s="35">
        <v>0</v>
      </c>
      <c r="S39" s="35">
        <v>0</v>
      </c>
      <c r="T39" s="35">
        <v>0</v>
      </c>
      <c r="U39" s="35">
        <v>1937.9</v>
      </c>
      <c r="V39" s="35">
        <v>401.1</v>
      </c>
      <c r="W39" s="35">
        <v>1168.5999999999999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7">
        <v>239.6</v>
      </c>
      <c r="AF39" s="36">
        <v>4269.8</v>
      </c>
      <c r="AG39" s="38">
        <v>86142.7</v>
      </c>
    </row>
    <row r="40" spans="1:33" s="19" customFormat="1" ht="42.75" customHeight="1" x14ac:dyDescent="0.5">
      <c r="A40" s="44">
        <v>34</v>
      </c>
      <c r="B40" s="45" t="s">
        <v>64</v>
      </c>
      <c r="C40" s="35">
        <v>8900.7000000000007</v>
      </c>
      <c r="D40" s="35">
        <v>0</v>
      </c>
      <c r="E40" s="35">
        <v>7992.9</v>
      </c>
      <c r="F40" s="35">
        <v>226</v>
      </c>
      <c r="G40" s="36">
        <v>17119.599999999999</v>
      </c>
      <c r="H40" s="35">
        <v>70.8</v>
      </c>
      <c r="I40" s="35">
        <v>76.400000000000006</v>
      </c>
      <c r="J40" s="35">
        <v>94.7</v>
      </c>
      <c r="K40" s="35">
        <v>16</v>
      </c>
      <c r="L40" s="35">
        <v>0</v>
      </c>
      <c r="M40" s="35">
        <v>39.6</v>
      </c>
      <c r="N40" s="35">
        <v>139.6</v>
      </c>
      <c r="O40" s="35">
        <v>29.5</v>
      </c>
      <c r="P40" s="35">
        <v>0</v>
      </c>
      <c r="Q40" s="35">
        <v>120</v>
      </c>
      <c r="R40" s="35">
        <v>20.7</v>
      </c>
      <c r="S40" s="35">
        <v>48.3</v>
      </c>
      <c r="T40" s="35">
        <v>0</v>
      </c>
      <c r="U40" s="35">
        <v>0</v>
      </c>
      <c r="V40" s="35">
        <v>6.8</v>
      </c>
      <c r="W40" s="35">
        <v>4378.8999999999996</v>
      </c>
      <c r="X40" s="35">
        <v>0</v>
      </c>
      <c r="Y40" s="35">
        <v>0</v>
      </c>
      <c r="Z40" s="35">
        <v>0</v>
      </c>
      <c r="AA40" s="35">
        <v>3816</v>
      </c>
      <c r="AB40" s="35">
        <v>205</v>
      </c>
      <c r="AC40" s="35">
        <v>0</v>
      </c>
      <c r="AD40" s="35">
        <v>0</v>
      </c>
      <c r="AE40" s="37">
        <v>67.400000000000006</v>
      </c>
      <c r="AF40" s="36">
        <v>9129.7000000000007</v>
      </c>
      <c r="AG40" s="38">
        <v>26249.3</v>
      </c>
    </row>
    <row r="41" spans="1:33" s="19" customFormat="1" ht="69" x14ac:dyDescent="0.5">
      <c r="A41" s="44">
        <v>35</v>
      </c>
      <c r="B41" s="45" t="s">
        <v>65</v>
      </c>
      <c r="C41" s="35">
        <v>413.9</v>
      </c>
      <c r="D41" s="35">
        <v>0</v>
      </c>
      <c r="E41" s="35">
        <v>157.30000000000001</v>
      </c>
      <c r="F41" s="35">
        <v>0</v>
      </c>
      <c r="G41" s="36">
        <v>571.20000000000005</v>
      </c>
      <c r="H41" s="35">
        <v>0.5</v>
      </c>
      <c r="I41" s="35">
        <v>14.4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7">
        <v>0</v>
      </c>
      <c r="AF41" s="36">
        <v>14.9</v>
      </c>
      <c r="AG41" s="38">
        <v>586.1</v>
      </c>
    </row>
    <row r="42" spans="1:33" s="19" customFormat="1" ht="42.75" customHeight="1" x14ac:dyDescent="0.5">
      <c r="A42" s="44">
        <v>36</v>
      </c>
      <c r="B42" s="45" t="s">
        <v>66</v>
      </c>
      <c r="C42" s="35">
        <v>327.5</v>
      </c>
      <c r="D42" s="35">
        <v>0</v>
      </c>
      <c r="E42" s="35">
        <v>127.5</v>
      </c>
      <c r="F42" s="35">
        <v>0</v>
      </c>
      <c r="G42" s="36">
        <v>455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0.1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7">
        <v>0</v>
      </c>
      <c r="AF42" s="36">
        <v>0.1</v>
      </c>
      <c r="AG42" s="38">
        <v>455.1</v>
      </c>
    </row>
    <row r="43" spans="1:33" s="19" customFormat="1" ht="42.75" customHeight="1" x14ac:dyDescent="0.5">
      <c r="A43" s="44">
        <v>37</v>
      </c>
      <c r="B43" s="45" t="s">
        <v>67</v>
      </c>
      <c r="C43" s="35">
        <v>0</v>
      </c>
      <c r="D43" s="35">
        <v>0</v>
      </c>
      <c r="E43" s="35">
        <v>0</v>
      </c>
      <c r="F43" s="35">
        <v>0</v>
      </c>
      <c r="G43" s="36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7">
        <v>0</v>
      </c>
      <c r="AF43" s="36">
        <v>0</v>
      </c>
      <c r="AG43" s="38">
        <v>0</v>
      </c>
    </row>
    <row r="44" spans="1:33" s="19" customFormat="1" ht="42.75" customHeight="1" x14ac:dyDescent="0.5">
      <c r="A44" s="44">
        <v>38</v>
      </c>
      <c r="B44" s="45" t="s">
        <v>68</v>
      </c>
      <c r="C44" s="35">
        <v>11033.1</v>
      </c>
      <c r="D44" s="35">
        <v>0</v>
      </c>
      <c r="E44" s="35">
        <v>4507.1000000000004</v>
      </c>
      <c r="F44" s="35">
        <v>165.5</v>
      </c>
      <c r="G44" s="36">
        <v>15705.7</v>
      </c>
      <c r="H44" s="35">
        <v>8.5</v>
      </c>
      <c r="I44" s="35">
        <v>0</v>
      </c>
      <c r="J44" s="35">
        <v>2500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919</v>
      </c>
      <c r="R44" s="35">
        <v>0</v>
      </c>
      <c r="S44" s="35">
        <v>0</v>
      </c>
      <c r="T44" s="35">
        <v>0</v>
      </c>
      <c r="U44" s="35">
        <v>442.4</v>
      </c>
      <c r="V44" s="35">
        <v>43.7</v>
      </c>
      <c r="W44" s="35">
        <v>0</v>
      </c>
      <c r="X44" s="35">
        <v>596</v>
      </c>
      <c r="Y44" s="35">
        <v>23</v>
      </c>
      <c r="Z44" s="35">
        <v>12.5</v>
      </c>
      <c r="AA44" s="35">
        <v>1072</v>
      </c>
      <c r="AB44" s="35">
        <v>0</v>
      </c>
      <c r="AC44" s="35">
        <v>5.3</v>
      </c>
      <c r="AD44" s="35">
        <v>297.8</v>
      </c>
      <c r="AE44" s="37">
        <v>0</v>
      </c>
      <c r="AF44" s="36">
        <v>5920.2</v>
      </c>
      <c r="AG44" s="38">
        <v>21625.9</v>
      </c>
    </row>
    <row r="45" spans="1:33" s="19" customFormat="1" ht="42.75" customHeight="1" x14ac:dyDescent="0.5">
      <c r="A45" s="44">
        <v>39</v>
      </c>
      <c r="B45" s="45" t="s">
        <v>69</v>
      </c>
      <c r="C45" s="35">
        <v>83.6</v>
      </c>
      <c r="D45" s="35">
        <v>0</v>
      </c>
      <c r="E45" s="35">
        <v>29.3</v>
      </c>
      <c r="F45" s="35">
        <v>0</v>
      </c>
      <c r="G45" s="36">
        <v>112.9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7">
        <v>0</v>
      </c>
      <c r="AF45" s="36">
        <v>0</v>
      </c>
      <c r="AG45" s="38">
        <v>112.9</v>
      </c>
    </row>
    <row r="46" spans="1:33" s="28" customFormat="1" ht="42.75" customHeight="1" x14ac:dyDescent="0.5">
      <c r="A46" s="46">
        <v>40</v>
      </c>
      <c r="B46" s="45" t="s">
        <v>100</v>
      </c>
      <c r="C46" s="35">
        <v>0</v>
      </c>
      <c r="D46" s="35">
        <v>0</v>
      </c>
      <c r="E46" s="35">
        <v>0</v>
      </c>
      <c r="F46" s="35">
        <v>0</v>
      </c>
      <c r="G46" s="36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7">
        <v>0</v>
      </c>
      <c r="AF46" s="36">
        <v>0</v>
      </c>
      <c r="AG46" s="38">
        <v>0</v>
      </c>
    </row>
    <row r="47" spans="1:33" s="28" customFormat="1" ht="42.75" customHeight="1" x14ac:dyDescent="0.5">
      <c r="A47" s="46">
        <v>41</v>
      </c>
      <c r="B47" s="45" t="s">
        <v>70</v>
      </c>
      <c r="C47" s="35">
        <v>1361.8</v>
      </c>
      <c r="D47" s="35">
        <v>0</v>
      </c>
      <c r="E47" s="35">
        <v>844.3</v>
      </c>
      <c r="F47" s="35">
        <v>0</v>
      </c>
      <c r="G47" s="36">
        <v>2206.1</v>
      </c>
      <c r="H47" s="35">
        <v>16.5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0.7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7">
        <v>0</v>
      </c>
      <c r="AF47" s="36">
        <v>17.2</v>
      </c>
      <c r="AG47" s="38">
        <v>2223.3000000000002</v>
      </c>
    </row>
    <row r="48" spans="1:33" s="28" customFormat="1" ht="42.75" customHeight="1" x14ac:dyDescent="0.5">
      <c r="A48" s="46">
        <v>42</v>
      </c>
      <c r="B48" s="45" t="s">
        <v>71</v>
      </c>
      <c r="C48" s="35">
        <v>3274.67</v>
      </c>
      <c r="D48" s="35">
        <v>0</v>
      </c>
      <c r="E48" s="35">
        <v>1584.95</v>
      </c>
      <c r="F48" s="35">
        <v>66.180000000000007</v>
      </c>
      <c r="G48" s="36">
        <v>4925.8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74.91</v>
      </c>
      <c r="R48" s="35">
        <v>0</v>
      </c>
      <c r="S48" s="35">
        <v>0</v>
      </c>
      <c r="T48" s="35">
        <v>0</v>
      </c>
      <c r="U48" s="35">
        <v>0</v>
      </c>
      <c r="V48" s="35">
        <v>34.840000000000003</v>
      </c>
      <c r="W48" s="35">
        <v>0</v>
      </c>
      <c r="X48" s="35">
        <v>0</v>
      </c>
      <c r="Y48" s="35">
        <v>0</v>
      </c>
      <c r="Z48" s="35">
        <v>0</v>
      </c>
      <c r="AA48" s="35">
        <v>591.15</v>
      </c>
      <c r="AB48" s="35">
        <v>0</v>
      </c>
      <c r="AC48" s="35">
        <v>0</v>
      </c>
      <c r="AD48" s="35">
        <v>0</v>
      </c>
      <c r="AE48" s="37">
        <v>0</v>
      </c>
      <c r="AF48" s="36">
        <v>700.9</v>
      </c>
      <c r="AG48" s="38">
        <v>5626.7</v>
      </c>
    </row>
    <row r="49" spans="1:33" s="28" customFormat="1" ht="42.75" customHeight="1" x14ac:dyDescent="0.5">
      <c r="A49" s="46">
        <v>43</v>
      </c>
      <c r="B49" s="45" t="s">
        <v>72</v>
      </c>
      <c r="C49" s="35">
        <v>2800</v>
      </c>
      <c r="D49" s="35">
        <v>0</v>
      </c>
      <c r="E49" s="35">
        <v>1200</v>
      </c>
      <c r="F49" s="35">
        <v>0</v>
      </c>
      <c r="G49" s="36">
        <v>4000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35">
        <v>0</v>
      </c>
      <c r="AE49" s="37">
        <v>0</v>
      </c>
      <c r="AF49" s="36">
        <v>0</v>
      </c>
      <c r="AG49" s="38">
        <v>4000</v>
      </c>
    </row>
    <row r="50" spans="1:33" s="28" customFormat="1" ht="42.75" customHeight="1" x14ac:dyDescent="0.5">
      <c r="A50" s="46">
        <v>44</v>
      </c>
      <c r="B50" s="45" t="s">
        <v>101</v>
      </c>
      <c r="C50" s="35">
        <v>12004.9</v>
      </c>
      <c r="D50" s="35">
        <v>0</v>
      </c>
      <c r="E50" s="35">
        <v>9579.4</v>
      </c>
      <c r="F50" s="35">
        <v>0</v>
      </c>
      <c r="G50" s="36">
        <v>21584.3</v>
      </c>
      <c r="H50" s="35">
        <v>31.9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622.79999999999995</v>
      </c>
      <c r="Q50" s="35">
        <v>0</v>
      </c>
      <c r="R50" s="35">
        <v>148.80000000000001</v>
      </c>
      <c r="S50" s="35">
        <v>0</v>
      </c>
      <c r="T50" s="35">
        <v>0</v>
      </c>
      <c r="U50" s="35">
        <v>303.5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551.70000000000005</v>
      </c>
      <c r="AB50" s="35">
        <v>55.4</v>
      </c>
      <c r="AC50" s="35">
        <v>0</v>
      </c>
      <c r="AD50" s="35">
        <v>0</v>
      </c>
      <c r="AE50" s="37">
        <v>104.4</v>
      </c>
      <c r="AF50" s="36">
        <v>1818.5</v>
      </c>
      <c r="AG50" s="38">
        <v>23402.799999999999</v>
      </c>
    </row>
    <row r="51" spans="1:33" s="28" customFormat="1" ht="42.75" customHeight="1" x14ac:dyDescent="0.5">
      <c r="A51" s="46">
        <v>45</v>
      </c>
      <c r="B51" s="45" t="s">
        <v>73</v>
      </c>
      <c r="C51" s="35">
        <v>1748.8</v>
      </c>
      <c r="D51" s="35">
        <v>0</v>
      </c>
      <c r="E51" s="35">
        <v>880.2</v>
      </c>
      <c r="F51" s="35">
        <v>0</v>
      </c>
      <c r="G51" s="36">
        <v>2629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5">
        <v>0</v>
      </c>
      <c r="AD51" s="35">
        <v>0</v>
      </c>
      <c r="AE51" s="37">
        <v>0</v>
      </c>
      <c r="AF51" s="36">
        <v>0</v>
      </c>
      <c r="AG51" s="38">
        <v>2629</v>
      </c>
    </row>
    <row r="52" spans="1:33" s="19" customFormat="1" ht="42.75" customHeight="1" x14ac:dyDescent="0.5">
      <c r="A52" s="44">
        <v>46</v>
      </c>
      <c r="B52" s="45" t="s">
        <v>74</v>
      </c>
      <c r="C52" s="35">
        <v>570</v>
      </c>
      <c r="D52" s="35">
        <v>0</v>
      </c>
      <c r="E52" s="35">
        <v>129.30000000000001</v>
      </c>
      <c r="F52" s="35">
        <v>0</v>
      </c>
      <c r="G52" s="36">
        <v>699.3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7">
        <v>0</v>
      </c>
      <c r="AF52" s="36">
        <v>0</v>
      </c>
      <c r="AG52" s="38">
        <v>699.3</v>
      </c>
    </row>
    <row r="53" spans="1:33" s="19" customFormat="1" ht="42.75" customHeight="1" x14ac:dyDescent="0.5">
      <c r="A53" s="44">
        <v>47</v>
      </c>
      <c r="B53" s="45" t="s">
        <v>75</v>
      </c>
      <c r="C53" s="35">
        <v>225.7</v>
      </c>
      <c r="D53" s="35">
        <v>0</v>
      </c>
      <c r="E53" s="35">
        <v>323.60000000000002</v>
      </c>
      <c r="F53" s="35">
        <v>0</v>
      </c>
      <c r="G53" s="36">
        <v>549.29999999999995</v>
      </c>
      <c r="H53" s="35">
        <v>1.5</v>
      </c>
      <c r="I53" s="35">
        <v>0</v>
      </c>
      <c r="J53" s="35">
        <v>16</v>
      </c>
      <c r="K53" s="35">
        <v>118</v>
      </c>
      <c r="L53" s="35">
        <v>0</v>
      </c>
      <c r="M53" s="35">
        <v>1</v>
      </c>
      <c r="N53" s="35">
        <v>0</v>
      </c>
      <c r="O53" s="35">
        <v>5440</v>
      </c>
      <c r="P53" s="35">
        <v>27.7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1259</v>
      </c>
      <c r="AB53" s="35">
        <v>0</v>
      </c>
      <c r="AC53" s="35">
        <v>0</v>
      </c>
      <c r="AD53" s="35">
        <v>0</v>
      </c>
      <c r="AE53" s="37">
        <v>0</v>
      </c>
      <c r="AF53" s="36">
        <v>6863.2</v>
      </c>
      <c r="AG53" s="38">
        <v>7412.5</v>
      </c>
    </row>
    <row r="54" spans="1:33" s="19" customFormat="1" ht="42.75" customHeight="1" x14ac:dyDescent="0.5">
      <c r="A54" s="44">
        <v>48</v>
      </c>
      <c r="B54" s="45" t="s">
        <v>76</v>
      </c>
      <c r="C54" s="35">
        <v>504.5</v>
      </c>
      <c r="D54" s="35">
        <v>0</v>
      </c>
      <c r="E54" s="35">
        <v>112.2</v>
      </c>
      <c r="F54" s="35">
        <v>0</v>
      </c>
      <c r="G54" s="36">
        <v>616.70000000000005</v>
      </c>
      <c r="H54" s="35">
        <v>3.8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191.3</v>
      </c>
      <c r="P54" s="35">
        <v>0</v>
      </c>
      <c r="Q54" s="35">
        <v>1.7</v>
      </c>
      <c r="R54" s="35">
        <v>0</v>
      </c>
      <c r="S54" s="35">
        <v>0</v>
      </c>
      <c r="T54" s="35">
        <v>0</v>
      </c>
      <c r="U54" s="35">
        <v>10.8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209.7</v>
      </c>
      <c r="AB54" s="35">
        <v>0</v>
      </c>
      <c r="AC54" s="35">
        <v>0</v>
      </c>
      <c r="AD54" s="35">
        <v>0</v>
      </c>
      <c r="AE54" s="37">
        <v>6.9</v>
      </c>
      <c r="AF54" s="36">
        <v>424.2</v>
      </c>
      <c r="AG54" s="38">
        <v>1040.9000000000001</v>
      </c>
    </row>
    <row r="55" spans="1:33" s="19" customFormat="1" ht="42.75" customHeight="1" x14ac:dyDescent="0.5">
      <c r="A55" s="44">
        <v>49</v>
      </c>
      <c r="B55" s="45" t="s">
        <v>102</v>
      </c>
      <c r="C55" s="35">
        <v>190.1</v>
      </c>
      <c r="D55" s="35">
        <v>0</v>
      </c>
      <c r="E55" s="35">
        <v>49.5</v>
      </c>
      <c r="F55" s="35">
        <v>0</v>
      </c>
      <c r="G55" s="36">
        <v>239.6</v>
      </c>
      <c r="H55" s="35">
        <v>3.6</v>
      </c>
      <c r="I55" s="35">
        <v>0</v>
      </c>
      <c r="J55" s="35">
        <v>0</v>
      </c>
      <c r="K55" s="35">
        <v>20</v>
      </c>
      <c r="L55" s="35">
        <v>0</v>
      </c>
      <c r="M55" s="35">
        <v>0</v>
      </c>
      <c r="N55" s="35">
        <v>0</v>
      </c>
      <c r="O55" s="35">
        <v>36</v>
      </c>
      <c r="P55" s="35">
        <v>0</v>
      </c>
      <c r="Q55" s="35">
        <v>1</v>
      </c>
      <c r="R55" s="35">
        <v>0</v>
      </c>
      <c r="S55" s="35">
        <v>0</v>
      </c>
      <c r="T55" s="35">
        <v>0</v>
      </c>
      <c r="U55" s="35">
        <v>8.1999999999999993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177.1</v>
      </c>
      <c r="AB55" s="35">
        <v>0</v>
      </c>
      <c r="AC55" s="35">
        <v>0</v>
      </c>
      <c r="AD55" s="35">
        <v>0</v>
      </c>
      <c r="AE55" s="37">
        <v>1.5</v>
      </c>
      <c r="AF55" s="36">
        <v>247.4</v>
      </c>
      <c r="AG55" s="38">
        <v>487</v>
      </c>
    </row>
    <row r="56" spans="1:33" s="19" customFormat="1" ht="42.75" customHeight="1" x14ac:dyDescent="0.5">
      <c r="A56" s="44">
        <v>50</v>
      </c>
      <c r="B56" s="45" t="s">
        <v>103</v>
      </c>
      <c r="C56" s="35">
        <v>1733.7</v>
      </c>
      <c r="D56" s="35">
        <v>0</v>
      </c>
      <c r="E56" s="35">
        <v>195.1</v>
      </c>
      <c r="F56" s="35">
        <v>0</v>
      </c>
      <c r="G56" s="36">
        <v>1928.8</v>
      </c>
      <c r="H56" s="35">
        <v>6.8</v>
      </c>
      <c r="I56" s="35">
        <v>0</v>
      </c>
      <c r="J56" s="35">
        <v>0</v>
      </c>
      <c r="K56" s="35">
        <v>77.900000000000006</v>
      </c>
      <c r="L56" s="35">
        <v>54.9</v>
      </c>
      <c r="M56" s="35">
        <v>0</v>
      </c>
      <c r="N56" s="35">
        <v>0</v>
      </c>
      <c r="O56" s="35">
        <v>0</v>
      </c>
      <c r="P56" s="35">
        <v>0</v>
      </c>
      <c r="Q56" s="35">
        <v>3.8</v>
      </c>
      <c r="R56" s="35">
        <v>0</v>
      </c>
      <c r="S56" s="35">
        <v>0</v>
      </c>
      <c r="T56" s="35">
        <v>0</v>
      </c>
      <c r="U56" s="35">
        <v>75.8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254.2</v>
      </c>
      <c r="AB56" s="35">
        <v>0</v>
      </c>
      <c r="AC56" s="35">
        <v>0</v>
      </c>
      <c r="AD56" s="35">
        <v>0</v>
      </c>
      <c r="AE56" s="37">
        <v>3.2</v>
      </c>
      <c r="AF56" s="36">
        <v>476.6</v>
      </c>
      <c r="AG56" s="38">
        <v>2405.4</v>
      </c>
    </row>
    <row r="57" spans="1:33" s="19" customFormat="1" ht="42.75" customHeight="1" x14ac:dyDescent="0.5">
      <c r="A57" s="44">
        <v>51</v>
      </c>
      <c r="B57" s="45" t="s">
        <v>104</v>
      </c>
      <c r="C57" s="35"/>
      <c r="D57" s="35"/>
      <c r="E57" s="35"/>
      <c r="F57" s="35"/>
      <c r="G57" s="36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7"/>
      <c r="AF57" s="36"/>
      <c r="AG57" s="38"/>
    </row>
    <row r="58" spans="1:33" s="19" customFormat="1" ht="42.75" customHeight="1" x14ac:dyDescent="0.5">
      <c r="A58" s="44">
        <v>52</v>
      </c>
      <c r="B58" s="45" t="s">
        <v>77</v>
      </c>
      <c r="C58" s="35">
        <v>1079.8</v>
      </c>
      <c r="D58" s="35">
        <v>0</v>
      </c>
      <c r="E58" s="35">
        <v>302.89999999999998</v>
      </c>
      <c r="F58" s="35">
        <v>0</v>
      </c>
      <c r="G58" s="36">
        <v>1382.7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7">
        <v>0</v>
      </c>
      <c r="AF58" s="36">
        <v>0</v>
      </c>
      <c r="AG58" s="38">
        <v>1382.7</v>
      </c>
    </row>
    <row r="59" spans="1:33" s="19" customFormat="1" ht="42.75" customHeight="1" x14ac:dyDescent="0.5">
      <c r="A59" s="44">
        <v>53</v>
      </c>
      <c r="B59" s="45" t="s">
        <v>78</v>
      </c>
      <c r="C59" s="35">
        <v>0</v>
      </c>
      <c r="D59" s="35">
        <v>0</v>
      </c>
      <c r="E59" s="35">
        <v>0</v>
      </c>
      <c r="F59" s="35">
        <v>0</v>
      </c>
      <c r="G59" s="36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7">
        <v>0</v>
      </c>
      <c r="AF59" s="36">
        <v>0</v>
      </c>
      <c r="AG59" s="38">
        <v>0</v>
      </c>
    </row>
    <row r="60" spans="1:33" s="19" customFormat="1" ht="42.75" customHeight="1" x14ac:dyDescent="0.5">
      <c r="A60" s="44">
        <v>54</v>
      </c>
      <c r="B60" s="45" t="s">
        <v>79</v>
      </c>
      <c r="C60" s="35">
        <v>0</v>
      </c>
      <c r="D60" s="35">
        <v>0</v>
      </c>
      <c r="E60" s="35">
        <v>0</v>
      </c>
      <c r="F60" s="35">
        <v>0</v>
      </c>
      <c r="G60" s="36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7">
        <v>0</v>
      </c>
      <c r="AF60" s="36">
        <v>0</v>
      </c>
      <c r="AG60" s="38">
        <v>0</v>
      </c>
    </row>
    <row r="61" spans="1:33" s="19" customFormat="1" ht="42.75" customHeight="1" x14ac:dyDescent="0.5">
      <c r="A61" s="44">
        <v>55</v>
      </c>
      <c r="B61" s="45" t="s">
        <v>80</v>
      </c>
      <c r="C61" s="35"/>
      <c r="D61" s="35"/>
      <c r="E61" s="35"/>
      <c r="F61" s="35"/>
      <c r="G61" s="36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7"/>
      <c r="AF61" s="36"/>
      <c r="AG61" s="38"/>
    </row>
    <row r="62" spans="1:33" s="19" customFormat="1" ht="42.75" customHeight="1" x14ac:dyDescent="0.5">
      <c r="A62" s="44">
        <v>56</v>
      </c>
      <c r="B62" s="45" t="s">
        <v>81</v>
      </c>
      <c r="C62" s="35">
        <v>1542.1</v>
      </c>
      <c r="D62" s="35">
        <v>0</v>
      </c>
      <c r="E62" s="35">
        <v>392.5</v>
      </c>
      <c r="F62" s="35">
        <v>0</v>
      </c>
      <c r="G62" s="36">
        <v>1934.6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7">
        <v>0</v>
      </c>
      <c r="AF62" s="36">
        <v>0</v>
      </c>
      <c r="AG62" s="38">
        <v>1934.6</v>
      </c>
    </row>
    <row r="63" spans="1:33" s="19" customFormat="1" ht="42.75" customHeight="1" x14ac:dyDescent="0.5">
      <c r="A63" s="44">
        <v>57</v>
      </c>
      <c r="B63" s="45" t="s">
        <v>82</v>
      </c>
      <c r="C63" s="35">
        <v>0</v>
      </c>
      <c r="D63" s="35">
        <v>0</v>
      </c>
      <c r="E63" s="35">
        <v>582.67999999999995</v>
      </c>
      <c r="F63" s="35">
        <v>0</v>
      </c>
      <c r="G63" s="36">
        <v>582.67999999999995</v>
      </c>
      <c r="H63" s="35">
        <v>14.21</v>
      </c>
      <c r="I63" s="35">
        <v>0.6</v>
      </c>
      <c r="J63" s="35">
        <v>4.3499999999999996</v>
      </c>
      <c r="K63" s="35">
        <v>0</v>
      </c>
      <c r="L63" s="35">
        <v>0</v>
      </c>
      <c r="M63" s="35">
        <v>0.62</v>
      </c>
      <c r="N63" s="35">
        <v>2.0099999999999998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41.9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58.6</v>
      </c>
      <c r="AB63" s="35">
        <v>0</v>
      </c>
      <c r="AC63" s="35">
        <v>0</v>
      </c>
      <c r="AD63" s="35">
        <v>0</v>
      </c>
      <c r="AE63" s="37">
        <v>0</v>
      </c>
      <c r="AF63" s="36">
        <v>122.29</v>
      </c>
      <c r="AG63" s="38">
        <v>704.97</v>
      </c>
    </row>
    <row r="64" spans="1:33" s="19" customFormat="1" ht="42.75" customHeight="1" x14ac:dyDescent="0.5">
      <c r="A64" s="44">
        <v>58</v>
      </c>
      <c r="B64" s="45" t="s">
        <v>105</v>
      </c>
      <c r="C64" s="35">
        <v>558.9</v>
      </c>
      <c r="D64" s="35">
        <v>0</v>
      </c>
      <c r="E64" s="35">
        <v>168.8</v>
      </c>
      <c r="F64" s="35">
        <v>0</v>
      </c>
      <c r="G64" s="36">
        <v>727.7</v>
      </c>
      <c r="H64" s="35">
        <v>6.5</v>
      </c>
      <c r="I64" s="35">
        <v>0</v>
      </c>
      <c r="J64" s="35">
        <v>0</v>
      </c>
      <c r="K64" s="35">
        <v>0</v>
      </c>
      <c r="L64" s="35">
        <v>143.1</v>
      </c>
      <c r="M64" s="35">
        <v>0</v>
      </c>
      <c r="N64" s="35">
        <v>0</v>
      </c>
      <c r="O64" s="35">
        <v>0</v>
      </c>
      <c r="P64" s="35">
        <v>0</v>
      </c>
      <c r="Q64" s="35">
        <v>30.2</v>
      </c>
      <c r="R64" s="35">
        <v>0</v>
      </c>
      <c r="S64" s="35">
        <v>0</v>
      </c>
      <c r="T64" s="35">
        <v>0</v>
      </c>
      <c r="U64" s="35">
        <v>28.4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7">
        <v>0</v>
      </c>
      <c r="AF64" s="36">
        <v>208.2</v>
      </c>
      <c r="AG64" s="38">
        <v>935.9</v>
      </c>
    </row>
    <row r="65" spans="1:33" s="19" customFormat="1" ht="42.75" customHeight="1" x14ac:dyDescent="0.5">
      <c r="A65" s="44">
        <v>59</v>
      </c>
      <c r="B65" s="45" t="s">
        <v>83</v>
      </c>
      <c r="C65" s="35">
        <v>44.2</v>
      </c>
      <c r="D65" s="35">
        <v>0</v>
      </c>
      <c r="E65" s="35">
        <v>23.9</v>
      </c>
      <c r="F65" s="35">
        <v>0</v>
      </c>
      <c r="G65" s="36">
        <v>68.099999999999994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14.8</v>
      </c>
      <c r="P65" s="35">
        <v>0</v>
      </c>
      <c r="Q65" s="35">
        <v>0</v>
      </c>
      <c r="R65" s="35">
        <v>17.7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20.9</v>
      </c>
      <c r="AB65" s="35">
        <v>0</v>
      </c>
      <c r="AC65" s="35">
        <v>0</v>
      </c>
      <c r="AD65" s="35">
        <v>0</v>
      </c>
      <c r="AE65" s="37">
        <v>0</v>
      </c>
      <c r="AF65" s="36">
        <v>53.4</v>
      </c>
      <c r="AG65" s="38">
        <v>121.5</v>
      </c>
    </row>
    <row r="66" spans="1:33" s="19" customFormat="1" ht="42.75" customHeight="1" x14ac:dyDescent="0.5">
      <c r="A66" s="44">
        <v>60</v>
      </c>
      <c r="B66" s="45" t="s">
        <v>84</v>
      </c>
      <c r="C66" s="35">
        <v>26.1</v>
      </c>
      <c r="D66" s="35">
        <v>0</v>
      </c>
      <c r="E66" s="35">
        <v>17.5</v>
      </c>
      <c r="F66" s="35">
        <v>0</v>
      </c>
      <c r="G66" s="36">
        <v>43.6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228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7">
        <v>0</v>
      </c>
      <c r="AF66" s="36">
        <v>228</v>
      </c>
      <c r="AG66" s="38">
        <v>271.60000000000002</v>
      </c>
    </row>
    <row r="67" spans="1:33" s="19" customFormat="1" ht="42.75" customHeight="1" x14ac:dyDescent="0.5">
      <c r="A67" s="44">
        <v>61</v>
      </c>
      <c r="B67" s="45" t="s">
        <v>85</v>
      </c>
      <c r="C67" s="35">
        <v>1799.6</v>
      </c>
      <c r="D67" s="35">
        <v>0</v>
      </c>
      <c r="E67" s="35">
        <v>481.9</v>
      </c>
      <c r="F67" s="35">
        <v>0</v>
      </c>
      <c r="G67" s="36">
        <v>2281.5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47.4</v>
      </c>
      <c r="P67" s="35">
        <v>0</v>
      </c>
      <c r="Q67" s="35">
        <v>0</v>
      </c>
      <c r="R67" s="35">
        <v>0</v>
      </c>
      <c r="S67" s="35">
        <v>0</v>
      </c>
      <c r="T67" s="35">
        <v>140.19999999999999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434.1</v>
      </c>
      <c r="AB67" s="35">
        <v>0</v>
      </c>
      <c r="AC67" s="35">
        <v>0</v>
      </c>
      <c r="AD67" s="35">
        <v>0</v>
      </c>
      <c r="AE67" s="37">
        <v>0</v>
      </c>
      <c r="AF67" s="36">
        <v>621.70000000000005</v>
      </c>
      <c r="AG67" s="38">
        <v>2903.2</v>
      </c>
    </row>
    <row r="68" spans="1:33" s="19" customFormat="1" ht="42.75" customHeight="1" x14ac:dyDescent="0.5">
      <c r="A68" s="44">
        <v>62</v>
      </c>
      <c r="B68" s="45" t="s">
        <v>86</v>
      </c>
      <c r="C68" s="35">
        <v>173.8</v>
      </c>
      <c r="D68" s="35">
        <v>0</v>
      </c>
      <c r="E68" s="35">
        <v>49</v>
      </c>
      <c r="F68" s="35">
        <v>0</v>
      </c>
      <c r="G68" s="36">
        <v>222.8</v>
      </c>
      <c r="H68" s="35">
        <v>4.9000000000000004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0.5</v>
      </c>
      <c r="O68" s="35">
        <v>105.2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28.2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36.9</v>
      </c>
      <c r="AB68" s="35">
        <v>0</v>
      </c>
      <c r="AC68" s="35">
        <v>0</v>
      </c>
      <c r="AD68" s="35">
        <v>0</v>
      </c>
      <c r="AE68" s="37">
        <v>0</v>
      </c>
      <c r="AF68" s="36">
        <v>175.7</v>
      </c>
      <c r="AG68" s="38">
        <v>398.5</v>
      </c>
    </row>
    <row r="69" spans="1:33" s="19" customFormat="1" ht="42.75" customHeight="1" x14ac:dyDescent="0.5">
      <c r="A69" s="44">
        <v>63</v>
      </c>
      <c r="B69" s="45" t="s">
        <v>87</v>
      </c>
      <c r="C69" s="35">
        <v>78.8</v>
      </c>
      <c r="D69" s="35">
        <v>0</v>
      </c>
      <c r="E69" s="35">
        <v>0</v>
      </c>
      <c r="F69" s="35">
        <v>0</v>
      </c>
      <c r="G69" s="36">
        <v>78.8</v>
      </c>
      <c r="H69" s="35">
        <v>0</v>
      </c>
      <c r="I69" s="35">
        <v>0</v>
      </c>
      <c r="J69" s="35">
        <v>0</v>
      </c>
      <c r="K69" s="35">
        <v>201</v>
      </c>
      <c r="L69" s="35">
        <v>0</v>
      </c>
      <c r="M69" s="35">
        <v>0</v>
      </c>
      <c r="N69" s="35">
        <v>0</v>
      </c>
      <c r="O69" s="35">
        <v>6123.6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7.2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7">
        <v>201.7</v>
      </c>
      <c r="AF69" s="36">
        <v>6533.5</v>
      </c>
      <c r="AG69" s="38">
        <v>6612.3</v>
      </c>
    </row>
    <row r="70" spans="1:33" s="19" customFormat="1" ht="42.75" customHeight="1" x14ac:dyDescent="0.5">
      <c r="A70" s="44">
        <v>64</v>
      </c>
      <c r="B70" s="45" t="s">
        <v>88</v>
      </c>
      <c r="C70" s="35">
        <v>0</v>
      </c>
      <c r="D70" s="35">
        <v>0</v>
      </c>
      <c r="E70" s="35">
        <v>0</v>
      </c>
      <c r="F70" s="35">
        <v>0</v>
      </c>
      <c r="G70" s="36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7">
        <v>0</v>
      </c>
      <c r="AF70" s="36">
        <v>0</v>
      </c>
      <c r="AG70" s="38">
        <v>0</v>
      </c>
    </row>
    <row r="71" spans="1:33" s="19" customFormat="1" ht="42.75" customHeight="1" x14ac:dyDescent="0.5">
      <c r="A71" s="44">
        <v>65</v>
      </c>
      <c r="B71" s="45" t="s">
        <v>89</v>
      </c>
      <c r="C71" s="35">
        <v>330.3</v>
      </c>
      <c r="D71" s="35">
        <v>0</v>
      </c>
      <c r="E71" s="35">
        <v>99.8</v>
      </c>
      <c r="F71" s="35">
        <v>0</v>
      </c>
      <c r="G71" s="36">
        <v>430.1</v>
      </c>
      <c r="H71" s="35">
        <v>1.2</v>
      </c>
      <c r="I71" s="35">
        <v>0</v>
      </c>
      <c r="J71" s="35">
        <v>0</v>
      </c>
      <c r="K71" s="35">
        <v>12.7</v>
      </c>
      <c r="L71" s="35">
        <v>4</v>
      </c>
      <c r="M71" s="35">
        <v>0.3</v>
      </c>
      <c r="N71" s="35">
        <v>0</v>
      </c>
      <c r="O71" s="35">
        <v>180.9</v>
      </c>
      <c r="P71" s="35">
        <v>0</v>
      </c>
      <c r="Q71" s="35">
        <v>233.3</v>
      </c>
      <c r="R71" s="35">
        <v>57.3</v>
      </c>
      <c r="S71" s="35">
        <v>0</v>
      </c>
      <c r="T71" s="35">
        <v>0</v>
      </c>
      <c r="U71" s="35">
        <v>13.8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7">
        <v>0</v>
      </c>
      <c r="AF71" s="36">
        <v>503.5</v>
      </c>
      <c r="AG71" s="38">
        <v>933.6</v>
      </c>
    </row>
    <row r="72" spans="1:33" s="19" customFormat="1" ht="42.75" customHeight="1" x14ac:dyDescent="0.5">
      <c r="A72" s="44">
        <v>66</v>
      </c>
      <c r="B72" s="45" t="s">
        <v>90</v>
      </c>
      <c r="C72" s="35">
        <v>6534.2</v>
      </c>
      <c r="D72" s="35">
        <v>0</v>
      </c>
      <c r="E72" s="35">
        <v>849.4</v>
      </c>
      <c r="F72" s="35">
        <v>0</v>
      </c>
      <c r="G72" s="36">
        <v>7383.6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1121.4000000000001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47.3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828</v>
      </c>
      <c r="AB72" s="35">
        <v>0</v>
      </c>
      <c r="AC72" s="35">
        <v>0</v>
      </c>
      <c r="AD72" s="35">
        <v>0</v>
      </c>
      <c r="AE72" s="37">
        <v>0</v>
      </c>
      <c r="AF72" s="36">
        <v>1996.7</v>
      </c>
      <c r="AG72" s="38">
        <v>9380.2999999999993</v>
      </c>
    </row>
    <row r="73" spans="1:33" s="19" customFormat="1" ht="42.75" customHeight="1" x14ac:dyDescent="0.5">
      <c r="A73" s="44">
        <v>67</v>
      </c>
      <c r="B73" s="45" t="s">
        <v>106</v>
      </c>
      <c r="C73" s="35">
        <v>1984.4</v>
      </c>
      <c r="D73" s="35">
        <v>0</v>
      </c>
      <c r="E73" s="35">
        <v>452</v>
      </c>
      <c r="F73" s="35">
        <v>0</v>
      </c>
      <c r="G73" s="36">
        <v>2436.4</v>
      </c>
      <c r="H73" s="35">
        <v>3.5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231.1</v>
      </c>
      <c r="P73" s="35">
        <v>0</v>
      </c>
      <c r="Q73" s="35">
        <v>13.6</v>
      </c>
      <c r="R73" s="35">
        <v>24.6</v>
      </c>
      <c r="S73" s="35">
        <v>0</v>
      </c>
      <c r="T73" s="35">
        <v>0</v>
      </c>
      <c r="U73" s="35">
        <v>7.1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2071.6</v>
      </c>
      <c r="AB73" s="35">
        <v>0</v>
      </c>
      <c r="AC73" s="35">
        <v>0</v>
      </c>
      <c r="AD73" s="35">
        <v>0</v>
      </c>
      <c r="AE73" s="37">
        <v>23.2</v>
      </c>
      <c r="AF73" s="36">
        <v>2374.6999999999998</v>
      </c>
      <c r="AG73" s="38">
        <v>4811.1000000000004</v>
      </c>
    </row>
    <row r="74" spans="1:33" s="19" customFormat="1" ht="42.75" customHeight="1" x14ac:dyDescent="0.5">
      <c r="A74" s="44">
        <v>68</v>
      </c>
      <c r="B74" s="45" t="s">
        <v>91</v>
      </c>
      <c r="C74" s="35">
        <v>18</v>
      </c>
      <c r="D74" s="35">
        <v>0</v>
      </c>
      <c r="E74" s="35">
        <v>5.4</v>
      </c>
      <c r="F74" s="35">
        <v>0</v>
      </c>
      <c r="G74" s="36">
        <v>23.4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7">
        <v>0</v>
      </c>
      <c r="AF74" s="36">
        <v>0</v>
      </c>
      <c r="AG74" s="38">
        <v>23.4</v>
      </c>
    </row>
    <row r="75" spans="1:33" s="19" customFormat="1" ht="42.75" customHeight="1" x14ac:dyDescent="0.5">
      <c r="A75" s="44">
        <v>69</v>
      </c>
      <c r="B75" s="47" t="s">
        <v>92</v>
      </c>
      <c r="C75" s="35">
        <v>0</v>
      </c>
      <c r="D75" s="35">
        <v>0</v>
      </c>
      <c r="E75" s="35">
        <v>0</v>
      </c>
      <c r="F75" s="35">
        <v>0</v>
      </c>
      <c r="G75" s="36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7">
        <v>0</v>
      </c>
      <c r="AF75" s="36">
        <v>0</v>
      </c>
      <c r="AG75" s="38">
        <v>0</v>
      </c>
    </row>
    <row r="76" spans="1:33" s="19" customFormat="1" ht="42.75" customHeight="1" x14ac:dyDescent="0.5">
      <c r="A76" s="44">
        <v>70</v>
      </c>
      <c r="B76" s="45" t="s">
        <v>107</v>
      </c>
      <c r="C76" s="35">
        <v>962.1</v>
      </c>
      <c r="D76" s="35">
        <v>6.3</v>
      </c>
      <c r="E76" s="35">
        <v>302</v>
      </c>
      <c r="F76" s="35">
        <v>0</v>
      </c>
      <c r="G76" s="36">
        <v>1270.4000000000001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1.2</v>
      </c>
      <c r="P76" s="35">
        <v>0</v>
      </c>
      <c r="Q76" s="35">
        <v>20.399999999999999</v>
      </c>
      <c r="R76" s="35">
        <v>40.799999999999997</v>
      </c>
      <c r="S76" s="35">
        <v>0</v>
      </c>
      <c r="T76" s="35">
        <v>0</v>
      </c>
      <c r="U76" s="35">
        <v>113.7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17644.400000000001</v>
      </c>
      <c r="AB76" s="35">
        <v>0</v>
      </c>
      <c r="AC76" s="35">
        <v>0</v>
      </c>
      <c r="AD76" s="35">
        <v>0</v>
      </c>
      <c r="AE76" s="37">
        <v>0</v>
      </c>
      <c r="AF76" s="36">
        <v>17820.5</v>
      </c>
      <c r="AG76" s="38">
        <v>19090.900000000001</v>
      </c>
    </row>
    <row r="77" spans="1:33" s="19" customFormat="1" ht="42.75" customHeight="1" x14ac:dyDescent="0.5">
      <c r="A77" s="44">
        <v>71</v>
      </c>
      <c r="B77" s="45" t="s">
        <v>114</v>
      </c>
      <c r="C77" s="35">
        <v>464.6</v>
      </c>
      <c r="D77" s="35">
        <v>0</v>
      </c>
      <c r="E77" s="35">
        <v>242.4</v>
      </c>
      <c r="F77" s="35">
        <v>0</v>
      </c>
      <c r="G77" s="36">
        <v>707</v>
      </c>
      <c r="H77" s="35">
        <v>7.9</v>
      </c>
      <c r="I77" s="35">
        <v>294.89999999999998</v>
      </c>
      <c r="J77" s="35">
        <v>0</v>
      </c>
      <c r="K77" s="35">
        <v>0</v>
      </c>
      <c r="L77" s="35">
        <v>0</v>
      </c>
      <c r="M77" s="35">
        <v>0</v>
      </c>
      <c r="N77" s="35">
        <v>5.5</v>
      </c>
      <c r="O77" s="35">
        <v>21796.799999999999</v>
      </c>
      <c r="P77" s="35">
        <v>0</v>
      </c>
      <c r="Q77" s="35">
        <v>48.3</v>
      </c>
      <c r="R77" s="35">
        <v>0</v>
      </c>
      <c r="S77" s="35">
        <v>0</v>
      </c>
      <c r="T77" s="35">
        <v>0</v>
      </c>
      <c r="U77" s="35">
        <v>189.2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15603.9</v>
      </c>
      <c r="AB77" s="35">
        <v>0</v>
      </c>
      <c r="AC77" s="35">
        <v>0</v>
      </c>
      <c r="AD77" s="35">
        <v>0</v>
      </c>
      <c r="AE77" s="37">
        <v>20</v>
      </c>
      <c r="AF77" s="36">
        <v>37966.5</v>
      </c>
      <c r="AG77" s="38">
        <v>38673.5</v>
      </c>
    </row>
    <row r="78" spans="1:33" s="19" customFormat="1" ht="42.75" customHeight="1" x14ac:dyDescent="0.5">
      <c r="A78" s="44">
        <v>72</v>
      </c>
      <c r="B78" s="45" t="s">
        <v>94</v>
      </c>
      <c r="C78" s="35">
        <v>1548.25</v>
      </c>
      <c r="D78" s="35">
        <v>0</v>
      </c>
      <c r="E78" s="35">
        <v>441.1</v>
      </c>
      <c r="F78" s="35">
        <v>0</v>
      </c>
      <c r="G78" s="36">
        <v>1989.35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35">
        <v>0</v>
      </c>
      <c r="AE78" s="37">
        <v>0</v>
      </c>
      <c r="AF78" s="36">
        <v>0</v>
      </c>
      <c r="AG78" s="38">
        <v>1989.35</v>
      </c>
    </row>
    <row r="79" spans="1:33" s="19" customFormat="1" ht="42.75" customHeight="1" x14ac:dyDescent="0.5">
      <c r="A79" s="44">
        <v>73</v>
      </c>
      <c r="B79" s="45" t="s">
        <v>108</v>
      </c>
      <c r="C79" s="35">
        <v>858</v>
      </c>
      <c r="D79" s="35">
        <v>0</v>
      </c>
      <c r="E79" s="35">
        <v>239.3</v>
      </c>
      <c r="F79" s="35">
        <v>0</v>
      </c>
      <c r="G79" s="36">
        <v>1097.3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35">
        <v>0</v>
      </c>
      <c r="AE79" s="37">
        <v>0</v>
      </c>
      <c r="AF79" s="36">
        <v>0</v>
      </c>
      <c r="AG79" s="38">
        <v>1097.3</v>
      </c>
    </row>
    <row r="80" spans="1:33" s="19" customFormat="1" ht="42.75" customHeight="1" x14ac:dyDescent="0.5">
      <c r="A80" s="44">
        <v>74</v>
      </c>
      <c r="B80" s="45" t="s">
        <v>109</v>
      </c>
      <c r="C80" s="35">
        <v>88.1</v>
      </c>
      <c r="D80" s="35">
        <v>0</v>
      </c>
      <c r="E80" s="35">
        <v>45.3</v>
      </c>
      <c r="F80" s="35">
        <v>0</v>
      </c>
      <c r="G80" s="36">
        <v>133.4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35">
        <v>0</v>
      </c>
      <c r="AE80" s="37">
        <v>0</v>
      </c>
      <c r="AF80" s="36">
        <v>0</v>
      </c>
      <c r="AG80" s="38">
        <v>133.4</v>
      </c>
    </row>
    <row r="81" spans="1:33" s="19" customFormat="1" ht="42.75" customHeight="1" x14ac:dyDescent="0.5">
      <c r="A81" s="44">
        <v>75</v>
      </c>
      <c r="B81" s="45" t="s">
        <v>110</v>
      </c>
      <c r="C81" s="35">
        <v>209.8</v>
      </c>
      <c r="D81" s="35">
        <v>0</v>
      </c>
      <c r="E81" s="35">
        <v>83.1</v>
      </c>
      <c r="F81" s="35">
        <v>0</v>
      </c>
      <c r="G81" s="36">
        <v>292.89999999999998</v>
      </c>
      <c r="H81" s="35">
        <v>2</v>
      </c>
      <c r="I81" s="35">
        <v>0</v>
      </c>
      <c r="J81" s="35">
        <v>8.4</v>
      </c>
      <c r="K81" s="35">
        <v>0</v>
      </c>
      <c r="L81" s="35">
        <v>0</v>
      </c>
      <c r="M81" s="35">
        <v>0</v>
      </c>
      <c r="N81" s="35">
        <v>0.3</v>
      </c>
      <c r="O81" s="35">
        <v>0</v>
      </c>
      <c r="P81" s="35">
        <v>0</v>
      </c>
      <c r="Q81" s="35">
        <v>0</v>
      </c>
      <c r="R81" s="35">
        <v>4.2</v>
      </c>
      <c r="S81" s="35">
        <v>0</v>
      </c>
      <c r="T81" s="35">
        <v>0</v>
      </c>
      <c r="U81" s="35">
        <v>1.6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7">
        <v>0</v>
      </c>
      <c r="AF81" s="36">
        <v>16.5</v>
      </c>
      <c r="AG81" s="38">
        <v>309.39999999999998</v>
      </c>
    </row>
    <row r="82" spans="1:33" s="19" customFormat="1" ht="42.75" customHeight="1" x14ac:dyDescent="0.5">
      <c r="A82" s="44">
        <v>76</v>
      </c>
      <c r="B82" s="48" t="s">
        <v>115</v>
      </c>
      <c r="C82" s="35">
        <v>0</v>
      </c>
      <c r="D82" s="35">
        <v>0</v>
      </c>
      <c r="E82" s="35">
        <v>0</v>
      </c>
      <c r="F82" s="35">
        <v>0</v>
      </c>
      <c r="G82" s="36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7">
        <v>0</v>
      </c>
      <c r="AF82" s="36">
        <v>0</v>
      </c>
      <c r="AG82" s="38">
        <v>0</v>
      </c>
    </row>
    <row r="83" spans="1:33" s="19" customFormat="1" ht="42.75" customHeight="1" x14ac:dyDescent="0.5">
      <c r="A83" s="44">
        <v>77</v>
      </c>
      <c r="B83" s="48" t="s">
        <v>116</v>
      </c>
      <c r="C83" s="35">
        <v>0</v>
      </c>
      <c r="D83" s="35">
        <v>0</v>
      </c>
      <c r="E83" s="35">
        <v>0</v>
      </c>
      <c r="F83" s="35">
        <v>0</v>
      </c>
      <c r="G83" s="36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7">
        <v>0</v>
      </c>
      <c r="AF83" s="36">
        <v>0</v>
      </c>
      <c r="AG83" s="38">
        <v>0</v>
      </c>
    </row>
    <row r="84" spans="1:33" s="19" customFormat="1" ht="42.75" customHeight="1" x14ac:dyDescent="0.5">
      <c r="A84" s="44">
        <v>78</v>
      </c>
      <c r="B84" s="63" t="s">
        <v>117</v>
      </c>
      <c r="C84" s="35"/>
      <c r="D84" s="35"/>
      <c r="E84" s="35"/>
      <c r="F84" s="35"/>
      <c r="G84" s="36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7"/>
      <c r="AF84" s="36"/>
      <c r="AG84" s="38"/>
    </row>
    <row r="85" spans="1:33" s="19" customFormat="1" ht="42.75" customHeight="1" x14ac:dyDescent="0.5">
      <c r="A85" s="44">
        <v>79</v>
      </c>
      <c r="B85" s="64" t="s">
        <v>118</v>
      </c>
      <c r="C85" s="35"/>
      <c r="D85" s="35"/>
      <c r="E85" s="35"/>
      <c r="F85" s="35"/>
      <c r="G85" s="36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7"/>
      <c r="AF85" s="36"/>
      <c r="AG85" s="38"/>
    </row>
    <row r="86" spans="1:33" s="19" customFormat="1" ht="41.25" customHeight="1" x14ac:dyDescent="0.35">
      <c r="A86" s="49"/>
      <c r="B86" s="50" t="s">
        <v>93</v>
      </c>
      <c r="C86" s="39">
        <f>SUM(C7:C85)</f>
        <v>653395.22</v>
      </c>
      <c r="D86" s="39">
        <f t="shared" ref="D86:AG86" si="0">SUM(D7:D85)</f>
        <v>58.099999999999994</v>
      </c>
      <c r="E86" s="39">
        <f t="shared" si="0"/>
        <v>302357.63</v>
      </c>
      <c r="F86" s="39">
        <f t="shared" si="0"/>
        <v>4585.5800000000008</v>
      </c>
      <c r="G86" s="40">
        <f t="shared" si="0"/>
        <v>960396.53000000014</v>
      </c>
      <c r="H86" s="39">
        <f t="shared" si="0"/>
        <v>1942.0100000000004</v>
      </c>
      <c r="I86" s="39">
        <f t="shared" si="0"/>
        <v>1408.6</v>
      </c>
      <c r="J86" s="39">
        <f t="shared" si="0"/>
        <v>16017.45</v>
      </c>
      <c r="K86" s="39">
        <f t="shared" si="0"/>
        <v>549</v>
      </c>
      <c r="L86" s="39">
        <f t="shared" si="0"/>
        <v>1393.6999999999998</v>
      </c>
      <c r="M86" s="39">
        <f t="shared" si="0"/>
        <v>1073.2199999999998</v>
      </c>
      <c r="N86" s="39">
        <f t="shared" si="0"/>
        <v>1512.2099999999998</v>
      </c>
      <c r="O86" s="39">
        <f t="shared" si="0"/>
        <v>35764.400000000001</v>
      </c>
      <c r="P86" s="39">
        <f t="shared" si="0"/>
        <v>650.5</v>
      </c>
      <c r="Q86" s="39">
        <f t="shared" si="0"/>
        <v>11169.01</v>
      </c>
      <c r="R86" s="39">
        <f t="shared" si="0"/>
        <v>4819.9000000000015</v>
      </c>
      <c r="S86" s="39">
        <f t="shared" si="0"/>
        <v>3600.3</v>
      </c>
      <c r="T86" s="39">
        <f t="shared" si="0"/>
        <v>639.29999999999995</v>
      </c>
      <c r="U86" s="39">
        <f t="shared" si="0"/>
        <v>7039.9</v>
      </c>
      <c r="V86" s="39">
        <f t="shared" si="0"/>
        <v>2417.2399999999998</v>
      </c>
      <c r="W86" s="39">
        <f t="shared" si="0"/>
        <v>12535.5</v>
      </c>
      <c r="X86" s="39">
        <f t="shared" si="0"/>
        <v>596</v>
      </c>
      <c r="Y86" s="39">
        <f t="shared" si="0"/>
        <v>532.1</v>
      </c>
      <c r="Z86" s="39">
        <f t="shared" si="0"/>
        <v>1469.5</v>
      </c>
      <c r="AA86" s="39">
        <f t="shared" si="0"/>
        <v>112564.44999999998</v>
      </c>
      <c r="AB86" s="39">
        <f t="shared" si="0"/>
        <v>7844.2000000000007</v>
      </c>
      <c r="AC86" s="39">
        <f t="shared" si="0"/>
        <v>294.2</v>
      </c>
      <c r="AD86" s="39">
        <f t="shared" si="0"/>
        <v>3343.6000000000004</v>
      </c>
      <c r="AE86" s="39">
        <f t="shared" si="0"/>
        <v>5086.4999999999991</v>
      </c>
      <c r="AF86" s="40">
        <f t="shared" si="0"/>
        <v>234262.7900000001</v>
      </c>
      <c r="AG86" s="41">
        <f t="shared" si="0"/>
        <v>1194659.32</v>
      </c>
    </row>
    <row r="87" spans="1:33" s="27" customFormat="1" ht="41.25" customHeight="1" x14ac:dyDescent="0.3">
      <c r="A87" s="51"/>
      <c r="B87" s="52" t="s">
        <v>127</v>
      </c>
      <c r="C87" s="42">
        <v>615324.98000000033</v>
      </c>
      <c r="D87" s="42">
        <v>20.9</v>
      </c>
      <c r="E87" s="42">
        <v>299561.9099999998</v>
      </c>
      <c r="F87" s="42">
        <v>5171.6000000000004</v>
      </c>
      <c r="G87" s="40">
        <v>920079.39000000013</v>
      </c>
      <c r="H87" s="42">
        <v>1513.4000000000003</v>
      </c>
      <c r="I87" s="42">
        <v>659.69999999999993</v>
      </c>
      <c r="J87" s="42">
        <v>12811.499999999998</v>
      </c>
      <c r="K87" s="42">
        <v>2418.3000000000002</v>
      </c>
      <c r="L87" s="42">
        <v>1050.8000000000002</v>
      </c>
      <c r="M87" s="42">
        <v>568.99999999999989</v>
      </c>
      <c r="N87" s="42">
        <v>1562.0000000000002</v>
      </c>
      <c r="O87" s="42">
        <v>31826.400000000001</v>
      </c>
      <c r="P87" s="42">
        <v>0</v>
      </c>
      <c r="Q87" s="42">
        <v>13134.999999999995</v>
      </c>
      <c r="R87" s="42">
        <v>3252</v>
      </c>
      <c r="S87" s="42">
        <v>2342.1</v>
      </c>
      <c r="T87" s="42">
        <v>545.69999999999993</v>
      </c>
      <c r="U87" s="42">
        <v>6178.8</v>
      </c>
      <c r="V87" s="42">
        <v>2163.6999999999998</v>
      </c>
      <c r="W87" s="42">
        <v>11.3</v>
      </c>
      <c r="X87" s="42">
        <v>2204.7000000000003</v>
      </c>
      <c r="Y87" s="42">
        <v>46.5</v>
      </c>
      <c r="Z87" s="42">
        <v>382.3</v>
      </c>
      <c r="AA87" s="42">
        <v>165228.99999999997</v>
      </c>
      <c r="AB87" s="42">
        <v>11818.7</v>
      </c>
      <c r="AC87" s="42">
        <v>912.6</v>
      </c>
      <c r="AD87" s="42">
        <v>3032.8</v>
      </c>
      <c r="AE87" s="42">
        <v>4249.7999999999993</v>
      </c>
      <c r="AF87" s="40">
        <v>267916.09999999998</v>
      </c>
      <c r="AG87" s="41">
        <v>1187995.4899999998</v>
      </c>
    </row>
    <row r="88" spans="1:33" s="34" customFormat="1" ht="41.25" customHeight="1" x14ac:dyDescent="0.2">
      <c r="A88" s="90" t="s">
        <v>128</v>
      </c>
      <c r="B88" s="90" t="s">
        <v>125</v>
      </c>
      <c r="C88" s="43">
        <f>IFERROR(C86/C87,0)</f>
        <v>1.0618701356801727</v>
      </c>
      <c r="D88" s="43">
        <f>IFERROR(D86/D87,0)</f>
        <v>2.7799043062200957</v>
      </c>
      <c r="E88" s="43">
        <f>IFERROR(E86/E87,0)</f>
        <v>1.0093326952014701</v>
      </c>
      <c r="F88" s="43">
        <f t="shared" ref="F88:AG88" si="1">IFERROR(F86/F87,0)</f>
        <v>0.88668497176889172</v>
      </c>
      <c r="G88" s="40">
        <f t="shared" si="1"/>
        <v>1.0438191969499502</v>
      </c>
      <c r="H88" s="43">
        <f t="shared" si="1"/>
        <v>1.2832099907493062</v>
      </c>
      <c r="I88" s="43">
        <f t="shared" si="1"/>
        <v>2.1352129755949676</v>
      </c>
      <c r="J88" s="43">
        <f t="shared" si="1"/>
        <v>1.2502400187331697</v>
      </c>
      <c r="K88" s="43">
        <f t="shared" si="1"/>
        <v>0.22701898027540005</v>
      </c>
      <c r="L88" s="43">
        <f t="shared" si="1"/>
        <v>1.326322801674914</v>
      </c>
      <c r="M88" s="43">
        <f t="shared" si="1"/>
        <v>1.8861511423550088</v>
      </c>
      <c r="N88" s="43">
        <f t="shared" si="1"/>
        <v>0.96812419974391783</v>
      </c>
      <c r="O88" s="43">
        <f t="shared" si="1"/>
        <v>1.1237337556242617</v>
      </c>
      <c r="P88" s="43">
        <f>IFERROR(P86/P87,0)</f>
        <v>0</v>
      </c>
      <c r="Q88" s="43">
        <f t="shared" si="1"/>
        <v>0.8503243243243247</v>
      </c>
      <c r="R88" s="43">
        <f t="shared" si="1"/>
        <v>1.4821340713407138</v>
      </c>
      <c r="S88" s="43">
        <f t="shared" si="1"/>
        <v>1.5372101959779687</v>
      </c>
      <c r="T88" s="43">
        <f t="shared" si="1"/>
        <v>1.1715228147333701</v>
      </c>
      <c r="U88" s="43">
        <f t="shared" si="1"/>
        <v>1.13936363047841</v>
      </c>
      <c r="V88" s="43">
        <f t="shared" si="1"/>
        <v>1.11717890650275</v>
      </c>
      <c r="W88" s="43">
        <v>0</v>
      </c>
      <c r="X88" s="43">
        <f t="shared" si="1"/>
        <v>0.27033156438517708</v>
      </c>
      <c r="Y88" s="43">
        <f t="shared" si="1"/>
        <v>11.443010752688172</v>
      </c>
      <c r="Z88" s="43">
        <f t="shared" si="1"/>
        <v>3.8438399162961026</v>
      </c>
      <c r="AA88" s="43">
        <f t="shared" si="1"/>
        <v>0.68126327702764045</v>
      </c>
      <c r="AB88" s="43">
        <f t="shared" si="1"/>
        <v>0.66371089882982059</v>
      </c>
      <c r="AC88" s="43">
        <f t="shared" si="1"/>
        <v>0.32237563006793774</v>
      </c>
      <c r="AD88" s="43">
        <f t="shared" si="1"/>
        <v>1.1024795568451597</v>
      </c>
      <c r="AE88" s="43">
        <f t="shared" si="1"/>
        <v>1.1968798531695608</v>
      </c>
      <c r="AF88" s="40">
        <f t="shared" si="1"/>
        <v>0.87438862390128891</v>
      </c>
      <c r="AG88" s="41">
        <f t="shared" si="1"/>
        <v>1.0056093058063715</v>
      </c>
    </row>
    <row r="89" spans="1:33" ht="23.25" customHeight="1" x14ac:dyDescent="0.35">
      <c r="B89" s="66" t="s">
        <v>129</v>
      </c>
      <c r="AB89" s="29">
        <f>AG86-AB88</f>
        <v>1194658.6562891013</v>
      </c>
    </row>
    <row r="90" spans="1:33" ht="23.25" customHeight="1" x14ac:dyDescent="0.35">
      <c r="AB90" s="29"/>
    </row>
    <row r="91" spans="1:33" ht="26.25" x14ac:dyDescent="0.4"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</row>
    <row r="92" spans="1:33" ht="23.25" customHeight="1" x14ac:dyDescent="0.35">
      <c r="A92" s="30" t="s">
        <v>119</v>
      </c>
      <c r="B92" s="31" t="s">
        <v>120</v>
      </c>
    </row>
    <row r="93" spans="1:33" ht="23.25" customHeight="1" x14ac:dyDescent="0.4">
      <c r="A93" s="32">
        <v>1</v>
      </c>
      <c r="B93" s="33" t="s">
        <v>121</v>
      </c>
    </row>
    <row r="94" spans="1:33" ht="23.25" customHeight="1" x14ac:dyDescent="0.4">
      <c r="A94" s="32">
        <f>A93+1</f>
        <v>2</v>
      </c>
      <c r="B94" s="33" t="s">
        <v>122</v>
      </c>
    </row>
    <row r="95" spans="1:33" ht="23.25" customHeight="1" x14ac:dyDescent="0.4">
      <c r="A95" s="32">
        <v>3</v>
      </c>
      <c r="B95" s="33" t="s">
        <v>123</v>
      </c>
    </row>
    <row r="96" spans="1:33" ht="23.25" customHeight="1" x14ac:dyDescent="0.4">
      <c r="A96" s="32">
        <f>A95+1</f>
        <v>4</v>
      </c>
      <c r="B96" s="33" t="s">
        <v>124</v>
      </c>
    </row>
  </sheetData>
  <autoFilter ref="A6:AG89"/>
  <mergeCells count="20">
    <mergeCell ref="A88:B88"/>
    <mergeCell ref="V3:V4"/>
    <mergeCell ref="W3:W4"/>
    <mergeCell ref="X3:Z4"/>
    <mergeCell ref="AA3:AE3"/>
    <mergeCell ref="AF1:AG1"/>
    <mergeCell ref="AF3:AF5"/>
    <mergeCell ref="AG3:AG5"/>
    <mergeCell ref="A2:U2"/>
    <mergeCell ref="A3:A5"/>
    <mergeCell ref="B3:B5"/>
    <mergeCell ref="C3:F3"/>
    <mergeCell ref="G3:G5"/>
    <mergeCell ref="H3:H4"/>
    <mergeCell ref="I3:I4"/>
    <mergeCell ref="J3:N4"/>
    <mergeCell ref="O3:O4"/>
    <mergeCell ref="P3:Q4"/>
    <mergeCell ref="R3:U4"/>
    <mergeCell ref="AF2:AG2"/>
  </mergeCells>
  <printOptions horizontalCentered="1" verticalCentered="1"/>
  <pageMargins left="0.39370078740157483" right="0" top="0" bottom="0" header="0.31496062992125984" footer="0"/>
  <pageSetup paperSize="8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служ_нов</vt:lpstr>
      <vt:lpstr>'в служ_нов'!Область_печати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2025-04-11T11:45:26Z</cp:lastPrinted>
  <dcterms:created xsi:type="dcterms:W3CDTF">2023-02-09T13:37:24Z</dcterms:created>
  <dcterms:modified xsi:type="dcterms:W3CDTF">2025-04-11T12:16:58Z</dcterms:modified>
</cp:coreProperties>
</file>